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csonline-my.sharepoint.com/personal/bronagh_smyth_economy-ni_gov_uk/Documents/SES Event/Data Tables/"/>
    </mc:Choice>
  </mc:AlternateContent>
  <xr:revisionPtr revIDLastSave="0" documentId="8_{ED0CB913-2710-4007-B446-2BD120CFB181}" xr6:coauthVersionLast="47" xr6:coauthVersionMax="47" xr10:uidLastSave="{00000000-0000-0000-0000-000000000000}"/>
  <bookViews>
    <workbookView xWindow="-29352" yWindow="-5436" windowWidth="23040" windowHeight="12072" xr2:uid="{00000000-000D-0000-FFFF-FFFF00000000}"/>
  </bookViews>
  <sheets>
    <sheet name="Chapter 3" sheetId="45" r:id="rId1"/>
    <sheet name="Contents" sheetId="1" r:id="rId2"/>
    <sheet name="Qualifications" sheetId="2" r:id="rId3"/>
    <sheet name="holnvq45" sheetId="3" r:id="rId4"/>
    <sheet name="degr" sheetId="4" r:id="rId5"/>
    <sheet name="subdeg" sheetId="5" r:id="rId6"/>
    <sheet name="edlevx" sheetId="6" r:id="rId7"/>
    <sheet name="qualisreq" sheetId="7" r:id="rId8"/>
    <sheet name="redlev" sheetId="8" r:id="rId9"/>
    <sheet name="hiq45" sheetId="9" r:id="rId10"/>
    <sheet name="rdegr" sheetId="10" r:id="rId11"/>
    <sheet name="rsubdeg" sheetId="11" r:id="rId12"/>
    <sheet name="learning" sheetId="12" r:id="rId13"/>
    <sheet name="hightr" sheetId="13" r:id="rId14"/>
    <sheet name="lowtr" sheetId="14" r:id="rId15"/>
    <sheet name="highdowp" sheetId="15" r:id="rId16"/>
    <sheet name="lowdowp" sheetId="16" r:id="rId17"/>
    <sheet name="jobtrain" sheetId="17" r:id="rId18"/>
    <sheet name="training" sheetId="18" r:id="rId19"/>
    <sheet name="trainsat" sheetId="19" r:id="rId20"/>
    <sheet name="trlong" sheetId="20" r:id="rId21"/>
    <sheet name="jtskillx" sheetId="21" r:id="rId22"/>
    <sheet name="wblteams" sheetId="22" r:id="rId23"/>
    <sheet name="wblt" sheetId="23" r:id="rId24"/>
    <sheet name="bnewthin" sheetId="24" r:id="rId25"/>
    <sheet name="bhelpoth" sheetId="25" r:id="rId26"/>
    <sheet name="skills" sheetId="26" r:id="rId27"/>
    <sheet name="h2skverb" sheetId="27" r:id="rId28"/>
    <sheet name="h2sknumber" sheetId="28" r:id="rId29"/>
    <sheet name="h2skphys" sheetId="29" r:id="rId30"/>
    <sheet name="h2skprofcom" sheetId="30" r:id="rId31"/>
    <sheet name="h2skplanning" sheetId="31" r:id="rId32"/>
    <sheet name="h2skclicom" sheetId="32" r:id="rId33"/>
    <sheet name="h2skprobsol" sheetId="33" r:id="rId34"/>
    <sheet name="h1mansk" sheetId="34" r:id="rId35"/>
    <sheet name="h2emskill" sheetId="35" r:id="rId36"/>
    <sheet name="h2aesskill" sheetId="36" r:id="rId37"/>
    <sheet name="computer" sheetId="37" r:id="rId38"/>
    <sheet name="skcimp4" sheetId="38" r:id="rId39"/>
    <sheet name="skcomp34" sheetId="39" r:id="rId40"/>
    <sheet name="utilisation" sheetId="40" r:id="rId41"/>
    <sheet name="overedp2" sheetId="41" r:id="rId42"/>
    <sheet name="underedp2" sheetId="42" r:id="rId43"/>
    <sheet name="buseskild" sheetId="43" r:id="rId44"/>
    <sheet name="dpastskid" sheetId="44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4" l="1"/>
  <c r="A1" i="43"/>
  <c r="A1" i="42"/>
  <c r="A1" i="41"/>
  <c r="A1" i="40"/>
  <c r="A1" i="39"/>
  <c r="A1" i="38"/>
  <c r="A1" i="37"/>
  <c r="A1" i="36"/>
  <c r="A1" i="35"/>
  <c r="A1" i="34"/>
  <c r="A1" i="33"/>
  <c r="A1" i="32"/>
  <c r="A1" i="31"/>
  <c r="A1" i="30"/>
  <c r="A1" i="29"/>
  <c r="A1" i="28"/>
  <c r="A1" i="27"/>
  <c r="A1" i="26"/>
  <c r="A1" i="25"/>
  <c r="A1" i="24"/>
  <c r="A1" i="23"/>
  <c r="A1" i="22"/>
  <c r="A3" i="21"/>
  <c r="A3" i="20"/>
  <c r="A1" i="19"/>
  <c r="A1" i="18"/>
  <c r="A1" i="17"/>
  <c r="A1" i="16"/>
  <c r="A1" i="15"/>
  <c r="A1" i="14"/>
  <c r="A1" i="13"/>
  <c r="A1" i="12"/>
  <c r="A3" i="11"/>
  <c r="A3" i="10"/>
  <c r="A1" i="9"/>
  <c r="A3" i="8"/>
  <c r="A1" i="7"/>
  <c r="A3" i="6"/>
  <c r="A3" i="5"/>
  <c r="A1" i="4"/>
  <c r="A1" i="3"/>
  <c r="A1" i="2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<sst xmlns="http://schemas.openxmlformats.org/spreadsheetml/2006/main" count="2667" uniqueCount="207">
  <si>
    <t>Contents</t>
  </si>
  <si>
    <t>Great Britain and Northern Ireland</t>
  </si>
  <si>
    <t>Northern Ireland</t>
  </si>
  <si>
    <t>LESE</t>
  </si>
  <si>
    <t>Rest of UK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</si>
  <si>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</si>
  <si>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</si>
  <si>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</si>
  <si>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</si>
  <si>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Holds a degree (dquals)</t>
  </si>
  <si>
    <t xml:space="preserve">No  </t>
  </si>
  <si>
    <t xml:space="preserve">Yes  </t>
  </si>
  <si>
    <t>Professional qualification held (dquals)</t>
  </si>
  <si>
    <t>Highest level of qualification held (dquals)</t>
  </si>
  <si>
    <t>Qualifications</t>
  </si>
  <si>
    <t>UK Overall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</si>
  <si>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</si>
  <si>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</si>
  <si>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</si>
  <si>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</si>
  <si>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</si>
  <si>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</si>
  <si>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</si>
  <si>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</si>
  <si>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</si>
  <si>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</si>
  <si>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</si>
  <si>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</si>
  <si>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</si>
  <si>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</si>
  <si>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</si>
  <si>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</si>
  <si>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</si>
  <si>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</si>
  <si>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</si>
  <si>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</si>
  <si>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</si>
  <si>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</si>
  <si>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</si>
  <si>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</si>
  <si>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</si>
  <si>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</si>
  <si>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</si>
  <si>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</si>
  <si>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</si>
  <si>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</si>
  <si>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</si>
  <si>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</si>
  <si>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</si>
  <si>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</si>
  <si>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</si>
  <si>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</si>
  <si>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</si>
  <si>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</si>
  <si>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</si>
  <si>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</si>
  <si>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</si>
  <si>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</si>
  <si>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</si>
  <si>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</si>
  <si>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</si>
  <si>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</si>
  <si>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</si>
  <si>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</si>
  <si>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</si>
  <si>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</si>
  <si>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</si>
  <si>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All</t>
  </si>
  <si>
    <t xml:space="preserve">All  </t>
  </si>
  <si>
    <t>Level 4/5 - Qualification level held (edlev)</t>
  </si>
  <si>
    <t> </t>
  </si>
  <si>
    <t> </t>
  </si>
  <si>
    <t> </t>
  </si>
  <si>
    <t> </t>
  </si>
  <si>
    <t>Highest qualification required: level (bquals)</t>
  </si>
  <si>
    <t xml:space="preserve">Level 1 or below  </t>
  </si>
  <si>
    <t xml:space="preserve">Level 2  </t>
  </si>
  <si>
    <t>Highest qualification requireed: degree (bquals)</t>
  </si>
  <si>
    <t>Professional qualification required (bquals)</t>
  </si>
  <si>
    <t>Highest qualification requireed: level (bquals)</t>
  </si>
  <si>
    <t>Qualification Requirements</t>
  </si>
  <si>
    <t>highest required qualification-level45 (bquals)</t>
  </si>
  <si>
    <t>Training requirement (btrained, btlast)</t>
  </si>
  <si>
    <t xml:space="preserve">No training  </t>
  </si>
  <si>
    <t xml:space="preserve">Less than 1 month  </t>
  </si>
  <si>
    <t xml:space="preserve">1 month or more, up to 3 months  </t>
  </si>
  <si>
    <t xml:space="preserve">3 months or more, up to 6 months  </t>
  </si>
  <si>
    <t xml:space="preserve">6 months or more, up to 1 year  </t>
  </si>
  <si>
    <t xml:space="preserve">1 year or more, up to 2 years  </t>
  </si>
  <si>
    <t xml:space="preserve">2 years or more  </t>
  </si>
  <si>
    <t>Learning required, employees (blearn)</t>
  </si>
  <si>
    <t>Training and Learning Time</t>
  </si>
  <si>
    <t>More than Two Year's Training (btrained, btlast)</t>
  </si>
  <si>
    <t>Up to Three Months or No Training (btrained, btlast)</t>
  </si>
  <si>
    <t>Over 2 years learning time, employees (blearn)</t>
  </si>
  <si>
    <t>Less than 1 months learning time, employees (blearn)</t>
  </si>
  <si>
    <t>Has received any training in the last year (jtrain)</t>
  </si>
  <si>
    <t>Have you: Received training which took you away from your job? (jtrain1)</t>
  </si>
  <si>
    <t>Have you: Received instruction whilst performing your normal job? (jtrain2)</t>
  </si>
  <si>
    <t>Have you: Taught yourself? (jtrain3)</t>
  </si>
  <si>
    <t>Have you: Followed a correspondence or Internet course? (jtrain4)</t>
  </si>
  <si>
    <t>Have you: Taken an evening class? (jtrain5)</t>
  </si>
  <si>
    <t>Have you: Done some other work-related training? (jtrain6)</t>
  </si>
  <si>
    <t>Completely or very satisfied with training (ksat13)</t>
  </si>
  <si>
    <t>Last year was training adequate for keeping skills up to date? (jtenough)</t>
  </si>
  <si>
    <t>Last year would training have helped with keeping skills up to date? (jtoption)</t>
  </si>
  <si>
    <t>I got the training because I asked my employer for it (jtexp1)</t>
  </si>
  <si>
    <t xml:space="preserve">Agree  </t>
  </si>
  <si>
    <t>It was my employer that first suggested the training (jtexp2)</t>
  </si>
  <si>
    <t>The training has made me enjoy my job more (jtexp3)</t>
  </si>
  <si>
    <t>The training has helped me improve the way I work in my job (jtexp4)</t>
  </si>
  <si>
    <t>Training made me look for a better job in this organisation (jtexp5)</t>
  </si>
  <si>
    <t>Training made me look for a better job in another organisation (jtexp6)</t>
  </si>
  <si>
    <t>I was given a better job in my organisation because of the training (jtexp7)</t>
  </si>
  <si>
    <t>I received a pay increase as a result of my training (jtexp8)</t>
  </si>
  <si>
    <t>I feel that my job is more secure because of my training (jtexp9)</t>
  </si>
  <si>
    <t>How has this training or education improved your skills? (jtskill)</t>
  </si>
  <si>
    <t xml:space="preserve">a lot  </t>
  </si>
  <si>
    <t>Did training: Make you think harder about ways of doing your job? (jlearnen1)</t>
  </si>
  <si>
    <t xml:space="preserve">A great deal/quite a lot  </t>
  </si>
  <si>
    <t>Did training: Give you more independence in how you do your job? (jlearnen4)</t>
  </si>
  <si>
    <t>No. of days: Received training which took you away from your job? (jtime1)</t>
  </si>
  <si>
    <t>No. of days: Received instruction whilst performing your normal job? (jtime2)</t>
  </si>
  <si>
    <t>No. of days: Taught yourself? (jtime3)</t>
  </si>
  <si>
    <t>No. of days: Followed a correspondence or Internet course? (jtime4)</t>
  </si>
  <si>
    <t>No. of days: Taken an evening class? (jtime5)</t>
  </si>
  <si>
    <t>No. of days: Did some other work-related training? (jtime6)</t>
  </si>
  <si>
    <t>No. of days: Received training which took you away from your normal job? (jtrain</t>
  </si>
  <si>
    <t>No. of days: Received instruction whilst performing your normal job? (jtrain2)</t>
  </si>
  <si>
    <t>No. of days: Taught yourself? (jtrain3)</t>
  </si>
  <si>
    <t>No. of days you: Followed a correspondence or Internet course? (jtrain4)</t>
  </si>
  <si>
    <t>No. of days you: Taken an evening class? (jtrain5)</t>
  </si>
  <si>
    <t>No. of days you: Did some other work-related training? (jtrain6)</t>
  </si>
  <si>
    <t>Work Related Training</t>
  </si>
  <si>
    <t>Participation in Long Training (jtrain)</t>
  </si>
  <si>
    <t>How has this education/training improved your skills? - Alot (jtskill)</t>
  </si>
  <si>
    <t>Work-based Learning through Team (bworklwit blearnrgr)</t>
  </si>
  <si>
    <t xml:space="preserve">I am able to learn new skills through working with team: Strongly agree  </t>
  </si>
  <si>
    <t xml:space="preserve">I am able to learn new skills through working with team: Agree  </t>
  </si>
  <si>
    <t xml:space="preserve">I am able to learn new skills through working with team: Disagree  </t>
  </si>
  <si>
    <t xml:space="preserve">Usually work on own  </t>
  </si>
  <si>
    <t>Agree/disagree: My job requires that I keep learning new things (bnewthin)</t>
  </si>
  <si>
    <t xml:space="preserve">Strongly agree  </t>
  </si>
  <si>
    <t xml:space="preserve">Disagree  </t>
  </si>
  <si>
    <t xml:space="preserve">Strongly disagree  </t>
  </si>
  <si>
    <t>Agree/disagree: My job requires that I help others to learn (bhelpoth)</t>
  </si>
  <si>
    <t>Work Based Learning</t>
  </si>
  <si>
    <t>High Literacy Skills (cread cshort clong cwrite cwritesh cwritelg)</t>
  </si>
  <si>
    <t xml:space="preserve">Essential  </t>
  </si>
  <si>
    <t xml:space="preserve">Very Important/Essential  </t>
  </si>
  <si>
    <t xml:space="preserve">Fairly Important/Essential  </t>
  </si>
  <si>
    <t>Low Literacy Skills (cread cshort clong cwrite cwritesh cwritelg)</t>
  </si>
  <si>
    <t xml:space="preserve">Less than 'Not Very Important'  </t>
  </si>
  <si>
    <t xml:space="preserve">Less than 'Fairly Important'  </t>
  </si>
  <si>
    <t>High Numeracy Skills (ccalca cpercent cstats)</t>
  </si>
  <si>
    <t>Low Numeracy Skills (ccalca cpercent cstats)</t>
  </si>
  <si>
    <t>High Physical Skills (cstreng cstam chands ctools)</t>
  </si>
  <si>
    <t>Low Physical Skills (cstreng cstam chands ctools)</t>
  </si>
  <si>
    <t>High Influence Skills (cteach cspeech cpersu cplanoth clisten)</t>
  </si>
  <si>
    <t>Low Influence Skills (cteach cspeech cpersu cplanoth clisten)</t>
  </si>
  <si>
    <t>High Self-Planning Skills (cplanme cmytime cahead)</t>
  </si>
  <si>
    <t>Low Self-Planning Skills (cplanme cmytime cahead)</t>
  </si>
  <si>
    <t>High Client Communication Skills (cpeople cselling ccaring cproduct)</t>
  </si>
  <si>
    <t>Low Client Communication Skills (cpeople cselling ccaring cproduct)</t>
  </si>
  <si>
    <t>High Problem-solving Skills (cfaults ccause csolutn canalyse)</t>
  </si>
  <si>
    <t>Low Problem-solving Skills (cfaults ccause csolutn canalyse)</t>
  </si>
  <si>
    <t>High Emotional Skills (cmefeel cothf)</t>
  </si>
  <si>
    <t>Low Emotional Skills (cmefeel cothf)</t>
  </si>
  <si>
    <t>High Aesthetic Skills (clook csoundp)</t>
  </si>
  <si>
    <t>Low Aesthetic Skills (clook csoundp)</t>
  </si>
  <si>
    <t>Specific Skills</t>
  </si>
  <si>
    <t>High Management Skills (ccoach ccareers cmotivat cthings cfuture)</t>
  </si>
  <si>
    <t>Importance of computer use (dusepc cusepc)</t>
  </si>
  <si>
    <t xml:space="preserve">Not at all important/Does      not     apply  </t>
  </si>
  <si>
    <t xml:space="preserve">Not very important  </t>
  </si>
  <si>
    <t xml:space="preserve">Fairly important  </t>
  </si>
  <si>
    <t xml:space="preserve">Very important  </t>
  </si>
  <si>
    <t>Level of computer use (dusepc cusepc)</t>
  </si>
  <si>
    <t xml:space="preserve">Does not apply  </t>
  </si>
  <si>
    <t xml:space="preserve">Straightforward  </t>
  </si>
  <si>
    <t xml:space="preserve">Moderate  </t>
  </si>
  <si>
    <t xml:space="preserve">Complex  </t>
  </si>
  <si>
    <t xml:space="preserve">Advanced  </t>
  </si>
  <si>
    <t>Computer Skills</t>
  </si>
  <si>
    <t>Importance of Computer Use: Essential (skcimp)</t>
  </si>
  <si>
    <t>Level of Computer Use: Advanced or Complex (skcomp)</t>
  </si>
  <si>
    <t>Over-education (edlev redlev)</t>
  </si>
  <si>
    <t>Under-education (redlev edlev)</t>
  </si>
  <si>
    <t>Agree/disagree: I have enough opportunity to use my knowledge/skills (buseskil)</t>
  </si>
  <si>
    <t>How much past experience/skill/abilities can you use in your job? (dpastski)</t>
  </si>
  <si>
    <t xml:space="preserve">Very little  </t>
  </si>
  <si>
    <t xml:space="preserve">A little  </t>
  </si>
  <si>
    <t xml:space="preserve">Quite a lot  </t>
  </si>
  <si>
    <t xml:space="preserve">Almost all?  </t>
  </si>
  <si>
    <t>Skills Utilisation</t>
  </si>
  <si>
    <t>I have enough opportunity to use my knowledge/skills: Strongly agree (buseskil)</t>
  </si>
  <si>
    <t>How much past experience/skill can you use in your job?: Almost all (dpastski)</t>
  </si>
  <si>
    <t>GOING BEYOND PAY:</t>
  </si>
  <si>
    <t>JOB QUALITY IN NORTHERN IRELAND -</t>
  </si>
  <si>
    <t>RESULTS FROM THE SKILLS AND EMPLOYMENT SURVEY 2024</t>
  </si>
  <si>
    <t>Statistical Compendium</t>
  </si>
  <si>
    <t>Chapter 3: Skills and Skills Utilisation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</si>
  <si>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</si>
  <si>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</si>
  <si>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</si>
  <si>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</si>
  <si>
    <t xml:space="preserve">This data is not reflected in the main SES NI report, however it provides useful contextual information.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</si>
</sst>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879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87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10874"/>
  </cellStyleXfs>
  <cellXfs count="10882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164" fontId="23" fillId="0" borderId="22" xfId="0" applyNumberFormat="1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0" fontId="27" fillId="0" borderId="26" xfId="0" applyFont="1" applyBorder="1" applyAlignment="1">
      <alignment horizontal="right"/>
    </xf>
    <xf numFmtId="164" fontId="28" fillId="0" borderId="27" xfId="0" applyNumberFormat="1" applyFont="1" applyBorder="1" applyAlignment="1">
      <alignment horizontal="right"/>
    </xf>
    <xf numFmtId="164" fontId="29" fillId="0" borderId="28" xfId="0" applyNumberFormat="1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0" fontId="32" fillId="0" borderId="31" xfId="0" applyFont="1" applyBorder="1"/>
    <xf numFmtId="0" fontId="33" fillId="0" borderId="32" xfId="0" applyFont="1" applyBorder="1" applyAlignment="1">
      <alignment horizontal="right"/>
    </xf>
    <xf numFmtId="0" fontId="34" fillId="0" borderId="33" xfId="0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164" fontId="37" fillId="0" borderId="36" xfId="0" applyNumberFormat="1" applyFont="1" applyBorder="1" applyAlignment="1">
      <alignment horizontal="right"/>
    </xf>
    <xf numFmtId="164" fontId="38" fillId="0" borderId="37" xfId="0" applyNumberFormat="1" applyFont="1" applyBorder="1" applyAlignment="1">
      <alignment horizontal="right"/>
    </xf>
    <xf numFmtId="0" fontId="39" fillId="0" borderId="38" xfId="0" applyFont="1" applyBorder="1" applyAlignment="1">
      <alignment horizontal="right"/>
    </xf>
    <xf numFmtId="164" fontId="40" fillId="0" borderId="39" xfId="0" applyNumberFormat="1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164" fontId="42" fillId="0" borderId="41" xfId="0" applyNumberFormat="1" applyFont="1" applyBorder="1" applyAlignment="1">
      <alignment horizontal="right"/>
    </xf>
    <xf numFmtId="164" fontId="43" fillId="0" borderId="42" xfId="0" applyNumberFormat="1" applyFont="1" applyBorder="1" applyAlignment="1">
      <alignment horizontal="right"/>
    </xf>
    <xf numFmtId="0" fontId="44" fillId="0" borderId="43" xfId="0" applyFont="1" applyBorder="1"/>
    <xf numFmtId="0" fontId="45" fillId="0" borderId="44" xfId="0" applyFont="1" applyBorder="1" applyAlignment="1">
      <alignment horizontal="right"/>
    </xf>
    <xf numFmtId="0" fontId="46" fillId="0" borderId="45" xfId="0" applyFont="1" applyBorder="1" applyAlignment="1">
      <alignment horizontal="right"/>
    </xf>
    <xf numFmtId="164" fontId="47" fillId="0" borderId="46" xfId="0" applyNumberFormat="1" applyFont="1" applyBorder="1" applyAlignment="1">
      <alignment horizontal="right"/>
    </xf>
    <xf numFmtId="164" fontId="48" fillId="0" borderId="47" xfId="0" applyNumberFormat="1" applyFont="1" applyBorder="1" applyAlignment="1">
      <alignment horizontal="right"/>
    </xf>
    <xf numFmtId="164" fontId="49" fillId="0" borderId="48" xfId="0" applyNumberFormat="1" applyFont="1" applyBorder="1" applyAlignment="1">
      <alignment horizontal="right"/>
    </xf>
    <xf numFmtId="164" fontId="50" fillId="0" borderId="49" xfId="0" applyNumberFormat="1" applyFont="1" applyBorder="1" applyAlignment="1">
      <alignment horizontal="right"/>
    </xf>
    <xf numFmtId="0" fontId="51" fillId="0" borderId="50" xfId="0" applyFont="1" applyBorder="1" applyAlignment="1">
      <alignment horizontal="right"/>
    </xf>
    <xf numFmtId="164" fontId="52" fillId="0" borderId="51" xfId="0" applyNumberFormat="1" applyFont="1" applyBorder="1" applyAlignment="1">
      <alignment horizontal="right"/>
    </xf>
    <xf numFmtId="164" fontId="53" fillId="0" borderId="52" xfId="0" applyNumberFormat="1" applyFont="1" applyBorder="1" applyAlignment="1">
      <alignment horizontal="right"/>
    </xf>
    <xf numFmtId="164" fontId="54" fillId="0" borderId="53" xfId="0" applyNumberFormat="1" applyFont="1" applyBorder="1" applyAlignment="1">
      <alignment horizontal="right"/>
    </xf>
    <xf numFmtId="164" fontId="55" fillId="0" borderId="54" xfId="0" applyNumberFormat="1" applyFont="1" applyBorder="1" applyAlignment="1">
      <alignment horizontal="right"/>
    </xf>
    <xf numFmtId="0" fontId="56" fillId="0" borderId="55" xfId="0" applyFont="1" applyBorder="1"/>
    <xf numFmtId="0" fontId="57" fillId="0" borderId="56" xfId="0" applyFont="1" applyBorder="1" applyAlignment="1">
      <alignment horizontal="right"/>
    </xf>
    <xf numFmtId="164" fontId="58" fillId="0" borderId="57" xfId="0" applyNumberFormat="1" applyFont="1" applyBorder="1" applyAlignment="1">
      <alignment horizontal="right"/>
    </xf>
    <xf numFmtId="164" fontId="59" fillId="0" borderId="58" xfId="0" applyNumberFormat="1" applyFont="1" applyBorder="1" applyAlignment="1">
      <alignment horizontal="right"/>
    </xf>
    <xf numFmtId="164" fontId="60" fillId="0" borderId="59" xfId="0" applyNumberFormat="1" applyFont="1" applyBorder="1" applyAlignment="1">
      <alignment horizontal="right"/>
    </xf>
    <xf numFmtId="164" fontId="61" fillId="0" borderId="60" xfId="0" applyNumberFormat="1" applyFont="1" applyBorder="1" applyAlignment="1">
      <alignment horizontal="right"/>
    </xf>
    <xf numFmtId="0" fontId="62" fillId="0" borderId="61" xfId="0" applyFont="1" applyBorder="1"/>
    <xf numFmtId="0" fontId="63" fillId="0" borderId="62" xfId="0" applyFont="1" applyBorder="1"/>
    <xf numFmtId="0" fontId="68" fillId="0" borderId="67" xfId="0" applyFont="1" applyBorder="1"/>
    <xf numFmtId="0" fontId="69" fillId="0" borderId="68" xfId="0" applyFont="1" applyBorder="1" applyAlignment="1">
      <alignment horizontal="right"/>
    </xf>
    <xf numFmtId="0" fontId="70" fillId="0" borderId="69" xfId="0" applyFont="1" applyBorder="1" applyAlignment="1">
      <alignment horizontal="right"/>
    </xf>
    <xf numFmtId="0" fontId="71" fillId="0" borderId="70" xfId="0" applyFont="1" applyBorder="1" applyAlignment="1">
      <alignment horizontal="right"/>
    </xf>
    <xf numFmtId="0" fontId="72" fillId="0" borderId="71" xfId="0" applyFont="1" applyBorder="1" applyAlignment="1">
      <alignment horizontal="right"/>
    </xf>
    <xf numFmtId="0" fontId="73" fillId="0" borderId="72" xfId="0" applyFont="1" applyBorder="1" applyAlignment="1">
      <alignment horizontal="right"/>
    </xf>
    <xf numFmtId="0" fontId="74" fillId="0" borderId="73" xfId="0" applyFont="1" applyBorder="1"/>
    <xf numFmtId="0" fontId="75" fillId="0" borderId="74" xfId="0" applyFont="1" applyBorder="1"/>
    <xf numFmtId="0" fontId="76" fillId="0" borderId="75" xfId="0" applyFont="1" applyBorder="1"/>
    <xf numFmtId="0" fontId="77" fillId="0" borderId="76" xfId="0" applyFont="1" applyBorder="1"/>
    <xf numFmtId="0" fontId="78" fillId="0" borderId="77" xfId="0" applyFont="1" applyBorder="1" applyAlignment="1">
      <alignment horizontal="right"/>
    </xf>
    <xf numFmtId="164" fontId="79" fillId="0" borderId="78" xfId="0" applyNumberFormat="1" applyFont="1" applyBorder="1" applyAlignment="1">
      <alignment horizontal="right"/>
    </xf>
    <xf numFmtId="164" fontId="80" fillId="0" borderId="79" xfId="0" applyNumberFormat="1" applyFont="1" applyBorder="1" applyAlignment="1">
      <alignment horizontal="right"/>
    </xf>
    <xf numFmtId="164" fontId="81" fillId="0" borderId="80" xfId="0" applyNumberFormat="1" applyFont="1" applyBorder="1" applyAlignment="1">
      <alignment horizontal="right"/>
    </xf>
    <xf numFmtId="164" fontId="82" fillId="0" borderId="81" xfId="0" applyNumberFormat="1" applyFont="1" applyBorder="1" applyAlignment="1">
      <alignment horizontal="right"/>
    </xf>
    <xf numFmtId="0" fontId="83" fillId="0" borderId="82" xfId="0" applyFont="1" applyBorder="1" applyAlignment="1">
      <alignment horizontal="right"/>
    </xf>
    <xf numFmtId="164" fontId="84" fillId="0" borderId="83" xfId="0" applyNumberFormat="1" applyFont="1" applyBorder="1" applyAlignment="1">
      <alignment horizontal="right"/>
    </xf>
    <xf numFmtId="164" fontId="85" fillId="0" borderId="84" xfId="0" applyNumberFormat="1" applyFont="1" applyBorder="1" applyAlignment="1">
      <alignment horizontal="right"/>
    </xf>
    <xf numFmtId="164" fontId="86" fillId="0" borderId="85" xfId="0" applyNumberFormat="1" applyFont="1" applyBorder="1" applyAlignment="1">
      <alignment horizontal="right"/>
    </xf>
    <xf numFmtId="164" fontId="87" fillId="0" borderId="86" xfId="0" applyNumberFormat="1" applyFont="1" applyBorder="1" applyAlignment="1">
      <alignment horizontal="right"/>
    </xf>
    <xf numFmtId="0" fontId="88" fillId="0" borderId="87" xfId="0" applyFont="1" applyBorder="1"/>
    <xf numFmtId="0" fontId="89" fillId="0" borderId="88" xfId="0" applyFont="1" applyBorder="1" applyAlignment="1">
      <alignment horizontal="right"/>
    </xf>
    <xf numFmtId="0" fontId="90" fillId="0" borderId="89" xfId="0" applyFont="1" applyBorder="1" applyAlignment="1">
      <alignment horizontal="right"/>
    </xf>
    <xf numFmtId="164" fontId="91" fillId="0" borderId="90" xfId="0" applyNumberFormat="1" applyFont="1" applyBorder="1" applyAlignment="1">
      <alignment horizontal="right"/>
    </xf>
    <xf numFmtId="164" fontId="92" fillId="0" borderId="91" xfId="0" applyNumberFormat="1" applyFont="1" applyBorder="1" applyAlignment="1">
      <alignment horizontal="right"/>
    </xf>
    <xf numFmtId="164" fontId="93" fillId="0" borderId="92" xfId="0" applyNumberFormat="1" applyFont="1" applyBorder="1" applyAlignment="1">
      <alignment horizontal="right"/>
    </xf>
    <xf numFmtId="164" fontId="94" fillId="0" borderId="93" xfId="0" applyNumberFormat="1" applyFont="1" applyBorder="1" applyAlignment="1">
      <alignment horizontal="right"/>
    </xf>
    <xf numFmtId="0" fontId="95" fillId="0" borderId="94" xfId="0" applyFont="1" applyBorder="1" applyAlignment="1">
      <alignment horizontal="right"/>
    </xf>
    <xf numFmtId="164" fontId="96" fillId="0" borderId="95" xfId="0" applyNumberFormat="1" applyFont="1" applyBorder="1" applyAlignment="1">
      <alignment horizontal="right"/>
    </xf>
    <xf numFmtId="164" fontId="97" fillId="0" borderId="96" xfId="0" applyNumberFormat="1" applyFont="1" applyBorder="1" applyAlignment="1">
      <alignment horizontal="right"/>
    </xf>
    <xf numFmtId="164" fontId="98" fillId="0" borderId="97" xfId="0" applyNumberFormat="1" applyFont="1" applyBorder="1" applyAlignment="1">
      <alignment horizontal="right"/>
    </xf>
    <xf numFmtId="164" fontId="99" fillId="0" borderId="98" xfId="0" applyNumberFormat="1" applyFont="1" applyBorder="1" applyAlignment="1">
      <alignment horizontal="right"/>
    </xf>
    <xf numFmtId="0" fontId="100" fillId="0" borderId="99" xfId="0" applyFont="1" applyBorder="1" applyAlignment="1">
      <alignment horizontal="right"/>
    </xf>
    <xf numFmtId="164" fontId="101" fillId="0" borderId="100" xfId="0" applyNumberFormat="1" applyFont="1" applyBorder="1" applyAlignment="1">
      <alignment horizontal="right"/>
    </xf>
    <xf numFmtId="164" fontId="102" fillId="0" borderId="101" xfId="0" applyNumberFormat="1" applyFont="1" applyBorder="1" applyAlignment="1">
      <alignment horizontal="right"/>
    </xf>
    <xf numFmtId="164" fontId="103" fillId="0" borderId="102" xfId="0" applyNumberFormat="1" applyFont="1" applyBorder="1" applyAlignment="1">
      <alignment horizontal="right"/>
    </xf>
    <xf numFmtId="164" fontId="104" fillId="0" borderId="103" xfId="0" applyNumberFormat="1" applyFont="1" applyBorder="1" applyAlignment="1">
      <alignment horizontal="right"/>
    </xf>
    <xf numFmtId="0" fontId="105" fillId="0" borderId="104" xfId="0" applyFont="1" applyBorder="1"/>
    <xf numFmtId="0" fontId="106" fillId="0" borderId="105" xfId="0" applyFont="1" applyBorder="1" applyAlignment="1">
      <alignment horizontal="right"/>
    </xf>
    <xf numFmtId="0" fontId="107" fillId="0" borderId="106" xfId="0" applyFont="1" applyBorder="1" applyAlignment="1">
      <alignment horizontal="right"/>
    </xf>
    <xf numFmtId="164" fontId="108" fillId="0" borderId="107" xfId="0" applyNumberFormat="1" applyFont="1" applyBorder="1" applyAlignment="1">
      <alignment horizontal="right"/>
    </xf>
    <xf numFmtId="164" fontId="109" fillId="0" borderId="108" xfId="0" applyNumberFormat="1" applyFont="1" applyBorder="1" applyAlignment="1">
      <alignment horizontal="right"/>
    </xf>
    <xf numFmtId="164" fontId="110" fillId="0" borderId="109" xfId="0" applyNumberFormat="1" applyFont="1" applyBorder="1" applyAlignment="1">
      <alignment horizontal="right"/>
    </xf>
    <xf numFmtId="164" fontId="111" fillId="0" borderId="110" xfId="0" applyNumberFormat="1" applyFont="1" applyBorder="1" applyAlignment="1">
      <alignment horizontal="right"/>
    </xf>
    <xf numFmtId="0" fontId="112" fillId="0" borderId="111" xfId="0" applyFont="1" applyBorder="1" applyAlignment="1">
      <alignment horizontal="right"/>
    </xf>
    <xf numFmtId="164" fontId="113" fillId="0" borderId="112" xfId="0" applyNumberFormat="1" applyFont="1" applyBorder="1" applyAlignment="1">
      <alignment horizontal="right"/>
    </xf>
    <xf numFmtId="164" fontId="114" fillId="0" borderId="113" xfId="0" applyNumberFormat="1" applyFont="1" applyBorder="1" applyAlignment="1">
      <alignment horizontal="right"/>
    </xf>
    <xf numFmtId="164" fontId="115" fillId="0" borderId="114" xfId="0" applyNumberFormat="1" applyFont="1" applyBorder="1" applyAlignment="1">
      <alignment horizontal="right"/>
    </xf>
    <xf numFmtId="164" fontId="116" fillId="0" borderId="115" xfId="0" applyNumberFormat="1" applyFont="1" applyBorder="1" applyAlignment="1">
      <alignment horizontal="right"/>
    </xf>
    <xf numFmtId="0" fontId="117" fillId="0" borderId="116" xfId="0" applyFont="1" applyBorder="1" applyAlignment="1">
      <alignment horizontal="right"/>
    </xf>
    <xf numFmtId="164" fontId="118" fillId="0" borderId="117" xfId="0" applyNumberFormat="1" applyFont="1" applyBorder="1" applyAlignment="1">
      <alignment horizontal="right"/>
    </xf>
    <xf numFmtId="164" fontId="119" fillId="0" borderId="118" xfId="0" applyNumberFormat="1" applyFont="1" applyBorder="1" applyAlignment="1">
      <alignment horizontal="right"/>
    </xf>
    <xf numFmtId="164" fontId="120" fillId="0" borderId="119" xfId="0" applyNumberFormat="1" applyFont="1" applyBorder="1" applyAlignment="1">
      <alignment horizontal="right"/>
    </xf>
    <xf numFmtId="164" fontId="121" fillId="0" borderId="120" xfId="0" applyNumberFormat="1" applyFont="1" applyBorder="1" applyAlignment="1">
      <alignment horizontal="right"/>
    </xf>
    <xf numFmtId="0" fontId="122" fillId="0" borderId="121" xfId="0" applyFont="1" applyBorder="1" applyAlignment="1">
      <alignment horizontal="right"/>
    </xf>
    <xf numFmtId="164" fontId="123" fillId="0" borderId="122" xfId="0" applyNumberFormat="1" applyFont="1" applyBorder="1" applyAlignment="1">
      <alignment horizontal="right"/>
    </xf>
    <xf numFmtId="164" fontId="124" fillId="0" borderId="123" xfId="0" applyNumberFormat="1" applyFont="1" applyBorder="1" applyAlignment="1">
      <alignment horizontal="right"/>
    </xf>
    <xf numFmtId="164" fontId="125" fillId="0" borderId="124" xfId="0" applyNumberFormat="1" applyFont="1" applyBorder="1" applyAlignment="1">
      <alignment horizontal="right"/>
    </xf>
    <xf numFmtId="164" fontId="126" fillId="0" borderId="125" xfId="0" applyNumberFormat="1" applyFont="1" applyBorder="1" applyAlignment="1">
      <alignment horizontal="right"/>
    </xf>
    <xf numFmtId="0" fontId="127" fillId="0" borderId="126" xfId="0" applyFont="1" applyBorder="1"/>
    <xf numFmtId="0" fontId="128" fillId="0" borderId="127" xfId="0" applyFont="1" applyBorder="1" applyAlignment="1">
      <alignment horizontal="right"/>
    </xf>
    <xf numFmtId="0" fontId="129" fillId="0" borderId="128" xfId="0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164" fontId="131" fillId="0" borderId="130" xfId="0" applyNumberFormat="1" applyFont="1" applyBorder="1" applyAlignment="1">
      <alignment horizontal="right"/>
    </xf>
    <xf numFmtId="164" fontId="132" fillId="0" borderId="131" xfId="0" applyNumberFormat="1" applyFont="1" applyBorder="1" applyAlignment="1">
      <alignment horizontal="right"/>
    </xf>
    <xf numFmtId="164" fontId="133" fillId="0" borderId="132" xfId="0" applyNumberFormat="1" applyFont="1" applyBorder="1" applyAlignment="1">
      <alignment horizontal="right"/>
    </xf>
    <xf numFmtId="0" fontId="134" fillId="0" borderId="133" xfId="0" applyFont="1" applyBorder="1" applyAlignment="1">
      <alignment horizontal="right"/>
    </xf>
    <xf numFmtId="164" fontId="135" fillId="0" borderId="134" xfId="0" applyNumberFormat="1" applyFont="1" applyBorder="1" applyAlignment="1">
      <alignment horizontal="right"/>
    </xf>
    <xf numFmtId="164" fontId="136" fillId="0" borderId="135" xfId="0" applyNumberFormat="1" applyFont="1" applyBorder="1" applyAlignment="1">
      <alignment horizontal="right"/>
    </xf>
    <xf numFmtId="164" fontId="137" fillId="0" borderId="136" xfId="0" applyNumberFormat="1" applyFont="1" applyBorder="1" applyAlignment="1">
      <alignment horizontal="right"/>
    </xf>
    <xf numFmtId="164" fontId="138" fillId="0" borderId="137" xfId="0" applyNumberFormat="1" applyFont="1" applyBorder="1" applyAlignment="1">
      <alignment horizontal="right"/>
    </xf>
    <xf numFmtId="0" fontId="139" fillId="0" borderId="138" xfId="0" applyFont="1" applyBorder="1"/>
    <xf numFmtId="0" fontId="140" fillId="0" borderId="139" xfId="0" applyFont="1" applyBorder="1" applyAlignment="1">
      <alignment horizontal="right"/>
    </xf>
    <xf numFmtId="0" fontId="141" fillId="0" borderId="140" xfId="0" applyFont="1" applyBorder="1" applyAlignment="1">
      <alignment horizontal="right"/>
    </xf>
    <xf numFmtId="164" fontId="142" fillId="0" borderId="141" xfId="0" applyNumberFormat="1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164" fontId="144" fillId="0" borderId="143" xfId="0" applyNumberFormat="1" applyFont="1" applyBorder="1" applyAlignment="1">
      <alignment horizontal="right"/>
    </xf>
    <xf numFmtId="164" fontId="145" fillId="0" borderId="144" xfId="0" applyNumberFormat="1" applyFont="1" applyBorder="1" applyAlignment="1">
      <alignment horizontal="right"/>
    </xf>
    <xf numFmtId="0" fontId="146" fillId="0" borderId="145" xfId="0" applyFont="1" applyBorder="1" applyAlignment="1">
      <alignment horizontal="right"/>
    </xf>
    <xf numFmtId="164" fontId="147" fillId="0" borderId="146" xfId="0" applyNumberFormat="1" applyFont="1" applyBorder="1" applyAlignment="1">
      <alignment horizontal="right"/>
    </xf>
    <xf numFmtId="164" fontId="148" fillId="0" borderId="147" xfId="0" applyNumberFormat="1" applyFont="1" applyBorder="1" applyAlignment="1">
      <alignment horizontal="right"/>
    </xf>
    <xf numFmtId="164" fontId="149" fillId="0" borderId="148" xfId="0" applyNumberFormat="1" applyFont="1" applyBorder="1" applyAlignment="1">
      <alignment horizontal="right"/>
    </xf>
    <xf numFmtId="164" fontId="150" fillId="0" borderId="149" xfId="0" applyNumberFormat="1" applyFont="1" applyBorder="1" applyAlignment="1">
      <alignment horizontal="right"/>
    </xf>
    <xf numFmtId="0" fontId="151" fillId="0" borderId="150" xfId="0" applyFont="1" applyBorder="1"/>
    <xf numFmtId="0" fontId="152" fillId="0" borderId="151" xfId="0" applyFont="1" applyBorder="1" applyAlignment="1">
      <alignment horizontal="right"/>
    </xf>
    <xf numFmtId="0" fontId="153" fillId="0" borderId="152" xfId="0" applyFont="1" applyBorder="1" applyAlignment="1">
      <alignment horizontal="right"/>
    </xf>
    <xf numFmtId="164" fontId="154" fillId="0" borderId="153" xfId="0" applyNumberFormat="1" applyFont="1" applyBorder="1" applyAlignment="1">
      <alignment horizontal="right"/>
    </xf>
    <xf numFmtId="164" fontId="155" fillId="0" borderId="154" xfId="0" applyNumberFormat="1" applyFont="1" applyBorder="1" applyAlignment="1">
      <alignment horizontal="right"/>
    </xf>
    <xf numFmtId="164" fontId="156" fillId="0" borderId="155" xfId="0" applyNumberFormat="1" applyFont="1" applyBorder="1" applyAlignment="1">
      <alignment horizontal="right"/>
    </xf>
    <xf numFmtId="164" fontId="157" fillId="0" borderId="156" xfId="0" applyNumberFormat="1" applyFont="1" applyBorder="1" applyAlignment="1">
      <alignment horizontal="right"/>
    </xf>
    <xf numFmtId="0" fontId="158" fillId="0" borderId="157" xfId="0" applyFont="1" applyBorder="1" applyAlignment="1">
      <alignment horizontal="right"/>
    </xf>
    <xf numFmtId="164" fontId="159" fillId="0" borderId="158" xfId="0" applyNumberFormat="1" applyFont="1" applyBorder="1" applyAlignment="1">
      <alignment horizontal="right"/>
    </xf>
    <xf numFmtId="164" fontId="160" fillId="0" borderId="159" xfId="0" applyNumberFormat="1" applyFont="1" applyBorder="1" applyAlignment="1">
      <alignment horizontal="right"/>
    </xf>
    <xf numFmtId="164" fontId="161" fillId="0" borderId="160" xfId="0" applyNumberFormat="1" applyFont="1" applyBorder="1" applyAlignment="1">
      <alignment horizontal="right"/>
    </xf>
    <xf numFmtId="164" fontId="162" fillId="0" borderId="161" xfId="0" applyNumberFormat="1" applyFont="1" applyBorder="1" applyAlignment="1">
      <alignment horizontal="right"/>
    </xf>
    <xf numFmtId="0" fontId="163" fillId="0" borderId="162" xfId="0" applyFont="1" applyBorder="1"/>
    <xf numFmtId="0" fontId="164" fillId="0" borderId="163" xfId="0" applyFont="1" applyBorder="1" applyAlignment="1">
      <alignment horizontal="right"/>
    </xf>
    <xf numFmtId="0" fontId="165" fillId="0" borderId="164" xfId="0" applyFont="1" applyBorder="1" applyAlignment="1">
      <alignment horizontal="right"/>
    </xf>
    <xf numFmtId="164" fontId="166" fillId="0" borderId="165" xfId="0" applyNumberFormat="1" applyFont="1" applyBorder="1" applyAlignment="1">
      <alignment horizontal="right"/>
    </xf>
    <xf numFmtId="164" fontId="167" fillId="0" borderId="166" xfId="0" applyNumberFormat="1" applyFont="1" applyBorder="1" applyAlignment="1">
      <alignment horizontal="right"/>
    </xf>
    <xf numFmtId="164" fontId="168" fillId="0" borderId="167" xfId="0" applyNumberFormat="1" applyFont="1" applyBorder="1" applyAlignment="1">
      <alignment horizontal="right"/>
    </xf>
    <xf numFmtId="164" fontId="169" fillId="0" borderId="168" xfId="0" applyNumberFormat="1" applyFont="1" applyBorder="1" applyAlignment="1">
      <alignment horizontal="right"/>
    </xf>
    <xf numFmtId="0" fontId="170" fillId="0" borderId="169" xfId="0" applyFont="1" applyBorder="1" applyAlignment="1">
      <alignment horizontal="right"/>
    </xf>
    <xf numFmtId="164" fontId="171" fillId="0" borderId="170" xfId="0" applyNumberFormat="1" applyFont="1" applyBorder="1" applyAlignment="1">
      <alignment horizontal="right"/>
    </xf>
    <xf numFmtId="164" fontId="172" fillId="0" borderId="171" xfId="0" applyNumberFormat="1" applyFont="1" applyBorder="1" applyAlignment="1">
      <alignment horizontal="right"/>
    </xf>
    <xf numFmtId="164" fontId="173" fillId="0" borderId="172" xfId="0" applyNumberFormat="1" applyFont="1" applyBorder="1" applyAlignment="1">
      <alignment horizontal="right"/>
    </xf>
    <xf numFmtId="164" fontId="174" fillId="0" borderId="173" xfId="0" applyNumberFormat="1" applyFont="1" applyBorder="1" applyAlignment="1">
      <alignment horizontal="right"/>
    </xf>
    <xf numFmtId="0" fontId="175" fillId="0" borderId="174" xfId="0" applyFont="1" applyBorder="1"/>
    <xf numFmtId="0" fontId="176" fillId="0" borderId="175" xfId="0" applyFont="1" applyBorder="1" applyAlignment="1">
      <alignment horizontal="right"/>
    </xf>
    <xf numFmtId="0" fontId="177" fillId="0" borderId="176" xfId="0" applyFont="1" applyBorder="1" applyAlignment="1">
      <alignment horizontal="right"/>
    </xf>
    <xf numFmtId="164" fontId="178" fillId="0" borderId="177" xfId="0" applyNumberFormat="1" applyFont="1" applyBorder="1" applyAlignment="1">
      <alignment horizontal="right"/>
    </xf>
    <xf numFmtId="164" fontId="179" fillId="0" borderId="178" xfId="0" applyNumberFormat="1" applyFont="1" applyBorder="1" applyAlignment="1">
      <alignment horizontal="right"/>
    </xf>
    <xf numFmtId="164" fontId="180" fillId="0" borderId="179" xfId="0" applyNumberFormat="1" applyFont="1" applyBorder="1" applyAlignment="1">
      <alignment horizontal="right"/>
    </xf>
    <xf numFmtId="164" fontId="181" fillId="0" borderId="180" xfId="0" applyNumberFormat="1" applyFont="1" applyBorder="1" applyAlignment="1">
      <alignment horizontal="right"/>
    </xf>
    <xf numFmtId="0" fontId="182" fillId="0" borderId="181" xfId="0" applyFont="1" applyBorder="1" applyAlignment="1">
      <alignment horizontal="right"/>
    </xf>
    <xf numFmtId="164" fontId="183" fillId="0" borderId="182" xfId="0" applyNumberFormat="1" applyFont="1" applyBorder="1" applyAlignment="1">
      <alignment horizontal="right"/>
    </xf>
    <xf numFmtId="164" fontId="184" fillId="0" borderId="183" xfId="0" applyNumberFormat="1" applyFont="1" applyBorder="1" applyAlignment="1">
      <alignment horizontal="right"/>
    </xf>
    <xf numFmtId="164" fontId="185" fillId="0" borderId="184" xfId="0" applyNumberFormat="1" applyFont="1" applyBorder="1" applyAlignment="1">
      <alignment horizontal="right"/>
    </xf>
    <xf numFmtId="164" fontId="186" fillId="0" borderId="185" xfId="0" applyNumberFormat="1" applyFont="1" applyBorder="1" applyAlignment="1">
      <alignment horizontal="right"/>
    </xf>
    <xf numFmtId="0" fontId="187" fillId="0" borderId="186" xfId="0" applyFont="1" applyBorder="1" applyAlignment="1">
      <alignment horizontal="right"/>
    </xf>
    <xf numFmtId="164" fontId="188" fillId="0" borderId="187" xfId="0" applyNumberFormat="1" applyFont="1" applyBorder="1" applyAlignment="1">
      <alignment horizontal="right"/>
    </xf>
    <xf numFmtId="164" fontId="189" fillId="0" borderId="188" xfId="0" applyNumberFormat="1" applyFont="1" applyBorder="1" applyAlignment="1">
      <alignment horizontal="right"/>
    </xf>
    <xf numFmtId="164" fontId="190" fillId="0" borderId="189" xfId="0" applyNumberFormat="1" applyFont="1" applyBorder="1" applyAlignment="1">
      <alignment horizontal="right"/>
    </xf>
    <xf numFmtId="164" fontId="191" fillId="0" borderId="190" xfId="0" applyNumberFormat="1" applyFont="1" applyBorder="1" applyAlignment="1">
      <alignment horizontal="right"/>
    </xf>
    <xf numFmtId="0" fontId="192" fillId="0" borderId="191" xfId="0" applyFont="1" applyBorder="1"/>
    <xf numFmtId="0" fontId="193" fillId="0" borderId="192" xfId="0" applyFont="1" applyBorder="1" applyAlignment="1">
      <alignment horizontal="right"/>
    </xf>
    <xf numFmtId="0" fontId="194" fillId="0" borderId="193" xfId="0" applyFont="1" applyBorder="1" applyAlignment="1">
      <alignment horizontal="right"/>
    </xf>
    <xf numFmtId="164" fontId="195" fillId="0" borderId="194" xfId="0" applyNumberFormat="1" applyFont="1" applyBorder="1" applyAlignment="1">
      <alignment horizontal="right"/>
    </xf>
    <xf numFmtId="164" fontId="196" fillId="0" borderId="195" xfId="0" applyNumberFormat="1" applyFont="1" applyBorder="1" applyAlignment="1">
      <alignment horizontal="right"/>
    </xf>
    <xf numFmtId="164" fontId="197" fillId="0" borderId="196" xfId="0" applyNumberFormat="1" applyFont="1" applyBorder="1" applyAlignment="1">
      <alignment horizontal="right"/>
    </xf>
    <xf numFmtId="164" fontId="198" fillId="0" borderId="197" xfId="0" applyNumberFormat="1" applyFont="1" applyBorder="1" applyAlignment="1">
      <alignment horizontal="right"/>
    </xf>
    <xf numFmtId="0" fontId="199" fillId="0" borderId="198" xfId="0" applyFont="1" applyBorder="1" applyAlignment="1">
      <alignment horizontal="right"/>
    </xf>
    <xf numFmtId="164" fontId="200" fillId="0" borderId="199" xfId="0" applyNumberFormat="1" applyFont="1" applyBorder="1" applyAlignment="1">
      <alignment horizontal="right"/>
    </xf>
    <xf numFmtId="164" fontId="201" fillId="0" borderId="200" xfId="0" applyNumberFormat="1" applyFont="1" applyBorder="1" applyAlignment="1">
      <alignment horizontal="right"/>
    </xf>
    <xf numFmtId="164" fontId="202" fillId="0" borderId="201" xfId="0" applyNumberFormat="1" applyFont="1" applyBorder="1" applyAlignment="1">
      <alignment horizontal="right"/>
    </xf>
    <xf numFmtId="164" fontId="203" fillId="0" borderId="202" xfId="0" applyNumberFormat="1" applyFont="1" applyBorder="1" applyAlignment="1">
      <alignment horizontal="right"/>
    </xf>
    <xf numFmtId="0" fontId="204" fillId="0" borderId="203" xfId="0" applyFont="1" applyBorder="1" applyAlignment="1">
      <alignment horizontal="right"/>
    </xf>
    <xf numFmtId="164" fontId="205" fillId="0" borderId="204" xfId="0" applyNumberFormat="1" applyFont="1" applyBorder="1" applyAlignment="1">
      <alignment horizontal="right"/>
    </xf>
    <xf numFmtId="164" fontId="206" fillId="0" borderId="205" xfId="0" applyNumberFormat="1" applyFont="1" applyBorder="1" applyAlignment="1">
      <alignment horizontal="right"/>
    </xf>
    <xf numFmtId="164" fontId="207" fillId="0" borderId="206" xfId="0" applyNumberFormat="1" applyFont="1" applyBorder="1" applyAlignment="1">
      <alignment horizontal="right"/>
    </xf>
    <xf numFmtId="164" fontId="208" fillId="0" borderId="207" xfId="0" applyNumberFormat="1" applyFont="1" applyBorder="1" applyAlignment="1">
      <alignment horizontal="right"/>
    </xf>
    <xf numFmtId="0" fontId="209" fillId="0" borderId="208" xfId="0" applyFont="1" applyBorder="1"/>
    <xf numFmtId="0" fontId="210" fillId="0" borderId="209" xfId="0" applyFont="1" applyBorder="1" applyAlignment="1">
      <alignment horizontal="right"/>
    </xf>
    <xf numFmtId="0" fontId="211" fillId="0" borderId="210" xfId="0" applyFont="1" applyBorder="1" applyAlignment="1">
      <alignment horizontal="right"/>
    </xf>
    <xf numFmtId="164" fontId="212" fillId="0" borderId="211" xfId="0" applyNumberFormat="1" applyFont="1" applyBorder="1" applyAlignment="1">
      <alignment horizontal="right"/>
    </xf>
    <xf numFmtId="164" fontId="213" fillId="0" borderId="212" xfId="0" applyNumberFormat="1" applyFont="1" applyBorder="1" applyAlignment="1">
      <alignment horizontal="right"/>
    </xf>
    <xf numFmtId="164" fontId="214" fillId="0" borderId="213" xfId="0" applyNumberFormat="1" applyFont="1" applyBorder="1" applyAlignment="1">
      <alignment horizontal="right"/>
    </xf>
    <xf numFmtId="164" fontId="215" fillId="0" borderId="214" xfId="0" applyNumberFormat="1" applyFont="1" applyBorder="1" applyAlignment="1">
      <alignment horizontal="right"/>
    </xf>
    <xf numFmtId="0" fontId="216" fillId="0" borderId="215" xfId="0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164" fontId="218" fillId="0" borderId="217" xfId="0" applyNumberFormat="1" applyFont="1" applyBorder="1" applyAlignment="1">
      <alignment horizontal="right"/>
    </xf>
    <xf numFmtId="164" fontId="219" fillId="0" borderId="218" xfId="0" applyNumberFormat="1" applyFont="1" applyBorder="1" applyAlignment="1">
      <alignment horizontal="right"/>
    </xf>
    <xf numFmtId="164" fontId="220" fillId="0" borderId="219" xfId="0" applyNumberFormat="1" applyFont="1" applyBorder="1" applyAlignment="1">
      <alignment horizontal="right"/>
    </xf>
    <xf numFmtId="0" fontId="221" fillId="0" borderId="220" xfId="0" applyFont="1" applyBorder="1" applyAlignment="1">
      <alignment horizontal="right"/>
    </xf>
    <xf numFmtId="164" fontId="222" fillId="0" borderId="221" xfId="0" applyNumberFormat="1" applyFont="1" applyBorder="1" applyAlignment="1">
      <alignment horizontal="right"/>
    </xf>
    <xf numFmtId="164" fontId="223" fillId="0" borderId="222" xfId="0" applyNumberFormat="1" applyFont="1" applyBorder="1" applyAlignment="1">
      <alignment horizontal="right"/>
    </xf>
    <xf numFmtId="164" fontId="224" fillId="0" borderId="223" xfId="0" applyNumberFormat="1" applyFont="1" applyBorder="1" applyAlignment="1">
      <alignment horizontal="right"/>
    </xf>
    <xf numFmtId="164" fontId="225" fillId="0" borderId="224" xfId="0" applyNumberFormat="1" applyFont="1" applyBorder="1" applyAlignment="1">
      <alignment horizontal="right"/>
    </xf>
    <xf numFmtId="0" fontId="226" fillId="0" borderId="225" xfId="0" applyFont="1" applyBorder="1" applyAlignment="1">
      <alignment horizontal="right"/>
    </xf>
    <xf numFmtId="164" fontId="227" fillId="0" borderId="226" xfId="0" applyNumberFormat="1" applyFont="1" applyBorder="1" applyAlignment="1">
      <alignment horizontal="right"/>
    </xf>
    <xf numFmtId="164" fontId="228" fillId="0" borderId="227" xfId="0" applyNumberFormat="1" applyFont="1" applyBorder="1" applyAlignment="1">
      <alignment horizontal="right"/>
    </xf>
    <xf numFmtId="164" fontId="229" fillId="0" borderId="228" xfId="0" applyNumberFormat="1" applyFont="1" applyBorder="1" applyAlignment="1">
      <alignment horizontal="right"/>
    </xf>
    <xf numFmtId="164" fontId="230" fillId="0" borderId="229" xfId="0" applyNumberFormat="1" applyFont="1" applyBorder="1" applyAlignment="1">
      <alignment horizontal="right"/>
    </xf>
    <xf numFmtId="0" fontId="231" fillId="0" borderId="230" xfId="0" applyFont="1" applyBorder="1" applyAlignment="1">
      <alignment horizontal="right"/>
    </xf>
    <xf numFmtId="164" fontId="232" fillId="0" borderId="231" xfId="0" applyNumberFormat="1" applyFont="1" applyBorder="1" applyAlignment="1">
      <alignment horizontal="right"/>
    </xf>
    <xf numFmtId="164" fontId="233" fillId="0" borderId="232" xfId="0" applyNumberFormat="1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164" fontId="235" fillId="0" borderId="234" xfId="0" applyNumberFormat="1" applyFont="1" applyBorder="1" applyAlignment="1">
      <alignment horizontal="right"/>
    </xf>
    <xf numFmtId="0" fontId="236" fillId="0" borderId="235" xfId="0" applyFont="1" applyBorder="1"/>
    <xf numFmtId="0" fontId="237" fillId="0" borderId="236" xfId="0" applyFont="1" applyBorder="1" applyAlignment="1">
      <alignment horizontal="right"/>
    </xf>
    <xf numFmtId="0" fontId="238" fillId="0" borderId="237" xfId="0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164" fontId="240" fillId="0" borderId="239" xfId="0" applyNumberFormat="1" applyFont="1" applyBorder="1" applyAlignment="1">
      <alignment horizontal="right"/>
    </xf>
    <xf numFmtId="164" fontId="241" fillId="0" borderId="240" xfId="0" applyNumberFormat="1" applyFont="1" applyBorder="1" applyAlignment="1">
      <alignment horizontal="right"/>
    </xf>
    <xf numFmtId="164" fontId="242" fillId="0" borderId="241" xfId="0" applyNumberFormat="1" applyFont="1" applyBorder="1" applyAlignment="1">
      <alignment horizontal="right"/>
    </xf>
    <xf numFmtId="0" fontId="243" fillId="0" borderId="242" xfId="0" applyFont="1" applyBorder="1" applyAlignment="1">
      <alignment horizontal="right"/>
    </xf>
    <xf numFmtId="164" fontId="244" fillId="0" borderId="243" xfId="0" applyNumberFormat="1" applyFont="1" applyBorder="1" applyAlignment="1">
      <alignment horizontal="right"/>
    </xf>
    <xf numFmtId="164" fontId="245" fillId="0" borderId="244" xfId="0" applyNumberFormat="1" applyFont="1" applyBorder="1" applyAlignment="1">
      <alignment horizontal="right"/>
    </xf>
    <xf numFmtId="164" fontId="246" fillId="0" borderId="245" xfId="0" applyNumberFormat="1" applyFont="1" applyBorder="1" applyAlignment="1">
      <alignment horizontal="right"/>
    </xf>
    <xf numFmtId="164" fontId="247" fillId="0" borderId="246" xfId="0" applyNumberFormat="1" applyFont="1" applyBorder="1" applyAlignment="1">
      <alignment horizontal="right"/>
    </xf>
    <xf numFmtId="0" fontId="248" fillId="0" borderId="247" xfId="0" applyFont="1" applyBorder="1" applyAlignment="1">
      <alignment horizontal="right"/>
    </xf>
    <xf numFmtId="164" fontId="249" fillId="0" borderId="248" xfId="0" applyNumberFormat="1" applyFont="1" applyBorder="1" applyAlignment="1">
      <alignment horizontal="right"/>
    </xf>
    <xf numFmtId="164" fontId="250" fillId="0" borderId="249" xfId="0" applyNumberFormat="1" applyFont="1" applyBorder="1" applyAlignment="1">
      <alignment horizontal="right"/>
    </xf>
    <xf numFmtId="164" fontId="251" fillId="0" borderId="250" xfId="0" applyNumberFormat="1" applyFont="1" applyBorder="1" applyAlignment="1">
      <alignment horizontal="right"/>
    </xf>
    <xf numFmtId="164" fontId="252" fillId="0" borderId="251" xfId="0" applyNumberFormat="1" applyFont="1" applyBorder="1" applyAlignment="1">
      <alignment horizontal="right"/>
    </xf>
    <xf numFmtId="0" fontId="253" fillId="0" borderId="252" xfId="0" applyFont="1" applyBorder="1"/>
    <xf numFmtId="0" fontId="254" fillId="0" borderId="253" xfId="0" applyFont="1" applyBorder="1" applyAlignment="1">
      <alignment horizontal="right"/>
    </xf>
    <xf numFmtId="0" fontId="255" fillId="0" borderId="254" xfId="0" applyFont="1" applyBorder="1" applyAlignment="1">
      <alignment horizontal="right"/>
    </xf>
    <xf numFmtId="164" fontId="256" fillId="0" borderId="255" xfId="0" applyNumberFormat="1" applyFont="1" applyBorder="1" applyAlignment="1">
      <alignment horizontal="right"/>
    </xf>
    <xf numFmtId="164" fontId="257" fillId="0" borderId="256" xfId="0" applyNumberFormat="1" applyFont="1" applyBorder="1" applyAlignment="1">
      <alignment horizontal="right"/>
    </xf>
    <xf numFmtId="164" fontId="258" fillId="0" borderId="257" xfId="0" applyNumberFormat="1" applyFont="1" applyBorder="1" applyAlignment="1">
      <alignment horizontal="right"/>
    </xf>
    <xf numFmtId="164" fontId="259" fillId="0" borderId="258" xfId="0" applyNumberFormat="1" applyFont="1" applyBorder="1" applyAlignment="1">
      <alignment horizontal="right"/>
    </xf>
    <xf numFmtId="0" fontId="260" fillId="0" borderId="259" xfId="0" applyFont="1" applyBorder="1" applyAlignment="1">
      <alignment horizontal="right"/>
    </xf>
    <xf numFmtId="164" fontId="261" fillId="0" borderId="260" xfId="0" applyNumberFormat="1" applyFont="1" applyBorder="1" applyAlignment="1">
      <alignment horizontal="right"/>
    </xf>
    <xf numFmtId="164" fontId="262" fillId="0" borderId="261" xfId="0" applyNumberFormat="1" applyFont="1" applyBorder="1" applyAlignment="1">
      <alignment horizontal="right"/>
    </xf>
    <xf numFmtId="164" fontId="263" fillId="0" borderId="262" xfId="0" applyNumberFormat="1" applyFont="1" applyBorder="1" applyAlignment="1">
      <alignment horizontal="right"/>
    </xf>
    <xf numFmtId="164" fontId="264" fillId="0" borderId="263" xfId="0" applyNumberFormat="1" applyFont="1" applyBorder="1" applyAlignment="1">
      <alignment horizontal="right"/>
    </xf>
    <xf numFmtId="0" fontId="265" fillId="0" borderId="264" xfId="0" applyFont="1" applyBorder="1" applyAlignment="1">
      <alignment horizontal="right"/>
    </xf>
    <xf numFmtId="164" fontId="266" fillId="0" borderId="265" xfId="0" applyNumberFormat="1" applyFont="1" applyBorder="1" applyAlignment="1">
      <alignment horizontal="right"/>
    </xf>
    <xf numFmtId="164" fontId="267" fillId="0" borderId="266" xfId="0" applyNumberFormat="1" applyFont="1" applyBorder="1" applyAlignment="1">
      <alignment horizontal="right"/>
    </xf>
    <xf numFmtId="164" fontId="268" fillId="0" borderId="267" xfId="0" applyNumberFormat="1" applyFont="1" applyBorder="1" applyAlignment="1">
      <alignment horizontal="right"/>
    </xf>
    <xf numFmtId="164" fontId="269" fillId="0" borderId="268" xfId="0" applyNumberFormat="1" applyFont="1" applyBorder="1" applyAlignment="1">
      <alignment horizontal="right"/>
    </xf>
    <xf numFmtId="0" fontId="270" fillId="0" borderId="269" xfId="0" applyFont="1" applyBorder="1" applyAlignment="1">
      <alignment horizontal="right"/>
    </xf>
    <xf numFmtId="164" fontId="271" fillId="0" borderId="270" xfId="0" applyNumberFormat="1" applyFont="1" applyBorder="1" applyAlignment="1">
      <alignment horizontal="right"/>
    </xf>
    <xf numFmtId="164" fontId="272" fillId="0" borderId="271" xfId="0" applyNumberFormat="1" applyFont="1" applyBorder="1" applyAlignment="1">
      <alignment horizontal="right"/>
    </xf>
    <xf numFmtId="164" fontId="273" fillId="0" borderId="272" xfId="0" applyNumberFormat="1" applyFont="1" applyBorder="1" applyAlignment="1">
      <alignment horizontal="right"/>
    </xf>
    <xf numFmtId="164" fontId="274" fillId="0" borderId="273" xfId="0" applyNumberFormat="1" applyFont="1" applyBorder="1" applyAlignment="1">
      <alignment horizontal="right"/>
    </xf>
    <xf numFmtId="0" fontId="275" fillId="0" borderId="274" xfId="0" applyFont="1" applyBorder="1"/>
    <xf numFmtId="0" fontId="276" fillId="0" borderId="275" xfId="0" applyFont="1" applyBorder="1" applyAlignment="1">
      <alignment horizontal="right"/>
    </xf>
    <xf numFmtId="0" fontId="277" fillId="0" borderId="276" xfId="0" applyFont="1" applyBorder="1" applyAlignment="1">
      <alignment horizontal="right"/>
    </xf>
    <xf numFmtId="164" fontId="278" fillId="0" borderId="277" xfId="0" applyNumberFormat="1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164" fontId="280" fillId="0" borderId="279" xfId="0" applyNumberFormat="1" applyFont="1" applyBorder="1" applyAlignment="1">
      <alignment horizontal="right"/>
    </xf>
    <xf numFmtId="164" fontId="281" fillId="0" borderId="280" xfId="0" applyNumberFormat="1" applyFont="1" applyBorder="1" applyAlignment="1">
      <alignment horizontal="right"/>
    </xf>
    <xf numFmtId="0" fontId="282" fillId="0" borderId="281" xfId="0" applyFont="1" applyBorder="1" applyAlignment="1">
      <alignment horizontal="right"/>
    </xf>
    <xf numFmtId="164" fontId="283" fillId="0" borderId="282" xfId="0" applyNumberFormat="1" applyFont="1" applyBorder="1" applyAlignment="1">
      <alignment horizontal="right"/>
    </xf>
    <xf numFmtId="164" fontId="284" fillId="0" borderId="283" xfId="0" applyNumberFormat="1" applyFont="1" applyBorder="1" applyAlignment="1">
      <alignment horizontal="right"/>
    </xf>
    <xf numFmtId="164" fontId="285" fillId="0" borderId="284" xfId="0" applyNumberFormat="1" applyFont="1" applyBorder="1" applyAlignment="1">
      <alignment horizontal="right"/>
    </xf>
    <xf numFmtId="164" fontId="286" fillId="0" borderId="285" xfId="0" applyNumberFormat="1" applyFont="1" applyBorder="1" applyAlignment="1">
      <alignment horizontal="right"/>
    </xf>
    <xf numFmtId="0" fontId="287" fillId="0" borderId="286" xfId="0" applyFont="1" applyBorder="1" applyAlignment="1">
      <alignment horizontal="right"/>
    </xf>
    <xf numFmtId="164" fontId="288" fillId="0" borderId="287" xfId="0" applyNumberFormat="1" applyFont="1" applyBorder="1" applyAlignment="1">
      <alignment horizontal="right"/>
    </xf>
    <xf numFmtId="164" fontId="289" fillId="0" borderId="288" xfId="0" applyNumberFormat="1" applyFont="1" applyBorder="1" applyAlignment="1">
      <alignment horizontal="right"/>
    </xf>
    <xf numFmtId="164" fontId="290" fillId="0" borderId="289" xfId="0" applyNumberFormat="1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0" fontId="292" fillId="0" borderId="291" xfId="0" applyFont="1" applyBorder="1" applyAlignment="1">
      <alignment horizontal="right"/>
    </xf>
    <xf numFmtId="164" fontId="293" fillId="0" borderId="292" xfId="0" applyNumberFormat="1" applyFont="1" applyBorder="1" applyAlignment="1">
      <alignment horizontal="right"/>
    </xf>
    <xf numFmtId="164" fontId="294" fillId="0" borderId="293" xfId="0" applyNumberFormat="1" applyFont="1" applyBorder="1" applyAlignment="1">
      <alignment horizontal="right"/>
    </xf>
    <xf numFmtId="164" fontId="295" fillId="0" borderId="294" xfId="0" applyNumberFormat="1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0" fontId="297" fillId="0" borderId="296" xfId="0" applyFont="1" applyBorder="1" applyAlignment="1">
      <alignment horizontal="right"/>
    </xf>
    <xf numFmtId="164" fontId="298" fillId="0" borderId="297" xfId="0" applyNumberFormat="1" applyFont="1" applyBorder="1" applyAlignment="1">
      <alignment horizontal="right"/>
    </xf>
    <xf numFmtId="164" fontId="299" fillId="0" borderId="298" xfId="0" applyNumberFormat="1" applyFont="1" applyBorder="1" applyAlignment="1">
      <alignment horizontal="right"/>
    </xf>
    <xf numFmtId="164" fontId="300" fillId="0" borderId="299" xfId="0" applyNumberFormat="1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0" fontId="302" fillId="0" borderId="301" xfId="0" applyFont="1" applyBorder="1"/>
    <xf numFmtId="0" fontId="303" fillId="0" borderId="302" xfId="0" applyFont="1" applyBorder="1" applyAlignment="1">
      <alignment horizontal="right"/>
    </xf>
    <xf numFmtId="0" fontId="304" fillId="0" borderId="303" xfId="0" applyFont="1" applyBorder="1" applyAlignment="1">
      <alignment horizontal="right"/>
    </xf>
    <xf numFmtId="164" fontId="305" fillId="0" borderId="304" xfId="0" applyNumberFormat="1" applyFont="1" applyBorder="1" applyAlignment="1">
      <alignment horizontal="right"/>
    </xf>
    <xf numFmtId="164" fontId="306" fillId="0" borderId="305" xfId="0" applyNumberFormat="1" applyFont="1" applyBorder="1" applyAlignment="1">
      <alignment horizontal="right"/>
    </xf>
    <xf numFmtId="164" fontId="307" fillId="0" borderId="306" xfId="0" applyNumberFormat="1" applyFont="1" applyBorder="1" applyAlignment="1">
      <alignment horizontal="right"/>
    </xf>
    <xf numFmtId="164" fontId="308" fillId="0" borderId="307" xfId="0" applyNumberFormat="1" applyFont="1" applyBorder="1" applyAlignment="1">
      <alignment horizontal="right"/>
    </xf>
    <xf numFmtId="0" fontId="309" fillId="0" borderId="308" xfId="0" applyFont="1" applyBorder="1"/>
    <xf numFmtId="0" fontId="314" fillId="0" borderId="313" xfId="0" applyFont="1" applyBorder="1"/>
    <xf numFmtId="0" fontId="315" fillId="0" borderId="314" xfId="0" applyFont="1" applyBorder="1" applyAlignment="1">
      <alignment horizontal="right"/>
    </xf>
    <xf numFmtId="0" fontId="316" fillId="0" borderId="315" xfId="0" applyFont="1" applyBorder="1" applyAlignment="1">
      <alignment horizontal="right"/>
    </xf>
    <xf numFmtId="0" fontId="317" fillId="0" borderId="316" xfId="0" applyFont="1" applyBorder="1" applyAlignment="1">
      <alignment horizontal="right"/>
    </xf>
    <xf numFmtId="0" fontId="318" fillId="0" borderId="317" xfId="0" applyFont="1" applyBorder="1" applyAlignment="1">
      <alignment horizontal="right"/>
    </xf>
    <xf numFmtId="0" fontId="319" fillId="0" borderId="318" xfId="0" applyFont="1" applyBorder="1" applyAlignment="1">
      <alignment horizontal="right"/>
    </xf>
    <xf numFmtId="0" fontId="320" fillId="0" borderId="319" xfId="0" applyFont="1" applyBorder="1"/>
    <xf numFmtId="0" fontId="321" fillId="0" borderId="320" xfId="0" applyFont="1" applyBorder="1"/>
    <xf numFmtId="0" fontId="322" fillId="0" borderId="321" xfId="0" applyFont="1" applyBorder="1"/>
    <xf numFmtId="0" fontId="323" fillId="0" borderId="322" xfId="0" applyFont="1" applyBorder="1"/>
    <xf numFmtId="0" fontId="324" fillId="0" borderId="323" xfId="0" applyFont="1" applyBorder="1" applyAlignment="1">
      <alignment horizontal="right"/>
    </xf>
    <xf numFmtId="164" fontId="325" fillId="0" borderId="324" xfId="0" applyNumberFormat="1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164" fontId="327" fillId="0" borderId="326" xfId="0" applyNumberFormat="1" applyFont="1" applyBorder="1" applyAlignment="1">
      <alignment horizontal="right"/>
    </xf>
    <xf numFmtId="164" fontId="328" fillId="0" borderId="327" xfId="0" applyNumberFormat="1" applyFont="1" applyBorder="1" applyAlignment="1">
      <alignment horizontal="right"/>
    </xf>
    <xf numFmtId="0" fontId="329" fillId="0" borderId="328" xfId="0" applyFont="1" applyBorder="1" applyAlignment="1">
      <alignment horizontal="right"/>
    </xf>
    <xf numFmtId="164" fontId="330" fillId="0" borderId="329" xfId="0" applyNumberFormat="1" applyFont="1" applyBorder="1" applyAlignment="1">
      <alignment horizontal="right"/>
    </xf>
    <xf numFmtId="164" fontId="331" fillId="0" borderId="330" xfId="0" applyNumberFormat="1" applyFont="1" applyBorder="1" applyAlignment="1">
      <alignment horizontal="right"/>
    </xf>
    <xf numFmtId="164" fontId="332" fillId="0" borderId="331" xfId="0" applyNumberFormat="1" applyFont="1" applyBorder="1" applyAlignment="1">
      <alignment horizontal="right"/>
    </xf>
    <xf numFmtId="164" fontId="333" fillId="0" borderId="332" xfId="0" applyNumberFormat="1" applyFont="1" applyBorder="1" applyAlignment="1">
      <alignment horizontal="right"/>
    </xf>
    <xf numFmtId="0" fontId="334" fillId="0" borderId="333" xfId="0" applyFont="1" applyBorder="1"/>
    <xf numFmtId="0" fontId="335" fillId="0" borderId="334" xfId="0" applyFont="1" applyBorder="1" applyAlignment="1">
      <alignment horizontal="right"/>
    </xf>
    <xf numFmtId="0" fontId="336" fillId="0" borderId="335" xfId="0" applyFont="1" applyBorder="1" applyAlignment="1">
      <alignment horizontal="right"/>
    </xf>
    <xf numFmtId="164" fontId="337" fillId="0" borderId="336" xfId="0" applyNumberFormat="1" applyFont="1" applyBorder="1" applyAlignment="1">
      <alignment horizontal="right"/>
    </xf>
    <xf numFmtId="164" fontId="338" fillId="0" borderId="337" xfId="0" applyNumberFormat="1" applyFont="1" applyBorder="1" applyAlignment="1">
      <alignment horizontal="right"/>
    </xf>
    <xf numFmtId="164" fontId="339" fillId="0" borderId="338" xfId="0" applyNumberFormat="1" applyFont="1" applyBorder="1" applyAlignment="1">
      <alignment horizontal="right"/>
    </xf>
    <xf numFmtId="164" fontId="340" fillId="0" borderId="339" xfId="0" applyNumberFormat="1" applyFont="1" applyBorder="1" applyAlignment="1">
      <alignment horizontal="right"/>
    </xf>
    <xf numFmtId="0" fontId="341" fillId="0" borderId="340" xfId="0" applyFont="1" applyBorder="1" applyAlignment="1">
      <alignment horizontal="right"/>
    </xf>
    <xf numFmtId="164" fontId="342" fillId="0" borderId="341" xfId="0" applyNumberFormat="1" applyFont="1" applyBorder="1" applyAlignment="1">
      <alignment horizontal="right"/>
    </xf>
    <xf numFmtId="164" fontId="343" fillId="0" borderId="342" xfId="0" applyNumberFormat="1" applyFont="1" applyBorder="1" applyAlignment="1">
      <alignment horizontal="right"/>
    </xf>
    <xf numFmtId="164" fontId="344" fillId="0" borderId="343" xfId="0" applyNumberFormat="1" applyFont="1" applyBorder="1" applyAlignment="1">
      <alignment horizontal="right"/>
    </xf>
    <xf numFmtId="164" fontId="345" fillId="0" borderId="344" xfId="0" applyNumberFormat="1" applyFont="1" applyBorder="1" applyAlignment="1">
      <alignment horizontal="right"/>
    </xf>
    <xf numFmtId="0" fontId="346" fillId="0" borderId="345" xfId="0" applyFont="1" applyBorder="1" applyAlignment="1">
      <alignment horizontal="right"/>
    </xf>
    <xf numFmtId="164" fontId="347" fillId="0" borderId="346" xfId="0" applyNumberFormat="1" applyFont="1" applyBorder="1" applyAlignment="1">
      <alignment horizontal="right"/>
    </xf>
    <xf numFmtId="164" fontId="348" fillId="0" borderId="347" xfId="0" applyNumberFormat="1" applyFont="1" applyBorder="1" applyAlignment="1">
      <alignment horizontal="right"/>
    </xf>
    <xf numFmtId="164" fontId="349" fillId="0" borderId="348" xfId="0" applyNumberFormat="1" applyFont="1" applyBorder="1" applyAlignment="1">
      <alignment horizontal="right"/>
    </xf>
    <xf numFmtId="164" fontId="350" fillId="0" borderId="349" xfId="0" applyNumberFormat="1" applyFont="1" applyBorder="1" applyAlignment="1">
      <alignment horizontal="right"/>
    </xf>
    <xf numFmtId="0" fontId="351" fillId="0" borderId="350" xfId="0" applyFont="1" applyBorder="1"/>
    <xf numFmtId="0" fontId="352" fillId="0" borderId="351" xfId="0" applyFont="1" applyBorder="1" applyAlignment="1">
      <alignment horizontal="right"/>
    </xf>
    <xf numFmtId="0" fontId="353" fillId="0" borderId="352" xfId="0" applyFont="1" applyBorder="1" applyAlignment="1">
      <alignment horizontal="right"/>
    </xf>
    <xf numFmtId="164" fontId="354" fillId="0" borderId="353" xfId="0" applyNumberFormat="1" applyFont="1" applyBorder="1" applyAlignment="1">
      <alignment horizontal="right"/>
    </xf>
    <xf numFmtId="164" fontId="355" fillId="0" borderId="354" xfId="0" applyNumberFormat="1" applyFont="1" applyBorder="1" applyAlignment="1">
      <alignment horizontal="right"/>
    </xf>
    <xf numFmtId="164" fontId="356" fillId="0" borderId="355" xfId="0" applyNumberFormat="1" applyFont="1" applyBorder="1" applyAlignment="1">
      <alignment horizontal="right"/>
    </xf>
    <xf numFmtId="164" fontId="357" fillId="0" borderId="356" xfId="0" applyNumberFormat="1" applyFont="1" applyBorder="1" applyAlignment="1">
      <alignment horizontal="right"/>
    </xf>
    <xf numFmtId="0" fontId="358" fillId="0" borderId="357" xfId="0" applyFont="1" applyBorder="1" applyAlignment="1">
      <alignment horizontal="right"/>
    </xf>
    <xf numFmtId="164" fontId="359" fillId="0" borderId="358" xfId="0" applyNumberFormat="1" applyFont="1" applyBorder="1" applyAlignment="1">
      <alignment horizontal="right"/>
    </xf>
    <xf numFmtId="164" fontId="360" fillId="0" borderId="359" xfId="0" applyNumberFormat="1" applyFont="1" applyBorder="1" applyAlignment="1">
      <alignment horizontal="right"/>
    </xf>
    <xf numFmtId="164" fontId="361" fillId="0" borderId="360" xfId="0" applyNumberFormat="1" applyFont="1" applyBorder="1" applyAlignment="1">
      <alignment horizontal="right"/>
    </xf>
    <xf numFmtId="164" fontId="362" fillId="0" borderId="361" xfId="0" applyNumberFormat="1" applyFont="1" applyBorder="1" applyAlignment="1">
      <alignment horizontal="right"/>
    </xf>
    <xf numFmtId="0" fontId="363" fillId="0" borderId="362" xfId="0" applyFont="1" applyBorder="1" applyAlignment="1">
      <alignment horizontal="right"/>
    </xf>
    <xf numFmtId="164" fontId="364" fillId="0" borderId="363" xfId="0" applyNumberFormat="1" applyFont="1" applyBorder="1" applyAlignment="1">
      <alignment horizontal="right"/>
    </xf>
    <xf numFmtId="164" fontId="365" fillId="0" borderId="364" xfId="0" applyNumberFormat="1" applyFont="1" applyBorder="1" applyAlignment="1">
      <alignment horizontal="right"/>
    </xf>
    <xf numFmtId="164" fontId="366" fillId="0" borderId="365" xfId="0" applyNumberFormat="1" applyFont="1" applyBorder="1" applyAlignment="1">
      <alignment horizontal="right"/>
    </xf>
    <xf numFmtId="164" fontId="367" fillId="0" borderId="366" xfId="0" applyNumberFormat="1" applyFont="1" applyBorder="1" applyAlignment="1">
      <alignment horizontal="right"/>
    </xf>
    <xf numFmtId="0" fontId="368" fillId="0" borderId="367" xfId="0" applyFont="1" applyBorder="1" applyAlignment="1">
      <alignment horizontal="right"/>
    </xf>
    <xf numFmtId="164" fontId="369" fillId="0" borderId="368" xfId="0" applyNumberFormat="1" applyFont="1" applyBorder="1" applyAlignment="1">
      <alignment horizontal="right"/>
    </xf>
    <xf numFmtId="164" fontId="370" fillId="0" borderId="369" xfId="0" applyNumberFormat="1" applyFont="1" applyBorder="1" applyAlignment="1">
      <alignment horizontal="right"/>
    </xf>
    <xf numFmtId="164" fontId="371" fillId="0" borderId="370" xfId="0" applyNumberFormat="1" applyFont="1" applyBorder="1" applyAlignment="1">
      <alignment horizontal="right"/>
    </xf>
    <xf numFmtId="164" fontId="372" fillId="0" borderId="371" xfId="0" applyNumberFormat="1" applyFont="1" applyBorder="1" applyAlignment="1">
      <alignment horizontal="right"/>
    </xf>
    <xf numFmtId="0" fontId="373" fillId="0" borderId="372" xfId="0" applyFont="1" applyBorder="1"/>
    <xf numFmtId="0" fontId="374" fillId="0" borderId="373" xfId="0" applyFont="1" applyBorder="1" applyAlignment="1">
      <alignment horizontal="right"/>
    </xf>
    <xf numFmtId="0" fontId="375" fillId="0" borderId="374" xfId="0" applyFont="1" applyBorder="1" applyAlignment="1">
      <alignment horizontal="right"/>
    </xf>
    <xf numFmtId="164" fontId="376" fillId="0" borderId="375" xfId="0" applyNumberFormat="1" applyFont="1" applyBorder="1" applyAlignment="1">
      <alignment horizontal="right"/>
    </xf>
    <xf numFmtId="164" fontId="377" fillId="0" borderId="376" xfId="0" applyNumberFormat="1" applyFont="1" applyBorder="1" applyAlignment="1">
      <alignment horizontal="right"/>
    </xf>
    <xf numFmtId="164" fontId="378" fillId="0" borderId="377" xfId="0" applyNumberFormat="1" applyFont="1" applyBorder="1" applyAlignment="1">
      <alignment horizontal="right"/>
    </xf>
    <xf numFmtId="164" fontId="379" fillId="0" borderId="378" xfId="0" applyNumberFormat="1" applyFont="1" applyBorder="1" applyAlignment="1">
      <alignment horizontal="right"/>
    </xf>
    <xf numFmtId="0" fontId="380" fillId="0" borderId="379" xfId="0" applyFont="1" applyBorder="1" applyAlignment="1">
      <alignment horizontal="right"/>
    </xf>
    <xf numFmtId="164" fontId="381" fillId="0" borderId="380" xfId="0" applyNumberFormat="1" applyFont="1" applyBorder="1" applyAlignment="1">
      <alignment horizontal="right"/>
    </xf>
    <xf numFmtId="164" fontId="382" fillId="0" borderId="381" xfId="0" applyNumberFormat="1" applyFont="1" applyBorder="1" applyAlignment="1">
      <alignment horizontal="right"/>
    </xf>
    <xf numFmtId="164" fontId="383" fillId="0" borderId="382" xfId="0" applyNumberFormat="1" applyFont="1" applyBorder="1" applyAlignment="1">
      <alignment horizontal="right"/>
    </xf>
    <xf numFmtId="164" fontId="384" fillId="0" borderId="383" xfId="0" applyNumberFormat="1" applyFont="1" applyBorder="1" applyAlignment="1">
      <alignment horizontal="right"/>
    </xf>
    <xf numFmtId="0" fontId="385" fillId="0" borderId="384" xfId="0" applyFont="1" applyBorder="1"/>
    <xf numFmtId="0" fontId="386" fillId="0" borderId="385" xfId="0" applyFont="1" applyBorder="1" applyAlignment="1">
      <alignment horizontal="right"/>
    </xf>
    <xf numFmtId="0" fontId="387" fillId="0" borderId="386" xfId="0" applyFont="1" applyBorder="1" applyAlignment="1">
      <alignment horizontal="right"/>
    </xf>
    <xf numFmtId="164" fontId="388" fillId="0" borderId="387" xfId="0" applyNumberFormat="1" applyFont="1" applyBorder="1" applyAlignment="1">
      <alignment horizontal="right"/>
    </xf>
    <xf numFmtId="164" fontId="389" fillId="0" borderId="388" xfId="0" applyNumberFormat="1" applyFont="1" applyBorder="1" applyAlignment="1">
      <alignment horizontal="right"/>
    </xf>
    <xf numFmtId="164" fontId="390" fillId="0" borderId="389" xfId="0" applyNumberFormat="1" applyFont="1" applyBorder="1" applyAlignment="1">
      <alignment horizontal="right"/>
    </xf>
    <xf numFmtId="164" fontId="391" fillId="0" borderId="390" xfId="0" applyNumberFormat="1" applyFont="1" applyBorder="1" applyAlignment="1">
      <alignment horizontal="right"/>
    </xf>
    <xf numFmtId="0" fontId="392" fillId="0" borderId="391" xfId="0" applyFont="1" applyBorder="1" applyAlignment="1">
      <alignment horizontal="right"/>
    </xf>
    <xf numFmtId="164" fontId="393" fillId="0" borderId="392" xfId="0" applyNumberFormat="1" applyFont="1" applyBorder="1" applyAlignment="1">
      <alignment horizontal="right"/>
    </xf>
    <xf numFmtId="164" fontId="394" fillId="0" borderId="393" xfId="0" applyNumberFormat="1" applyFont="1" applyBorder="1" applyAlignment="1">
      <alignment horizontal="right"/>
    </xf>
    <xf numFmtId="164" fontId="395" fillId="0" borderId="394" xfId="0" applyNumberFormat="1" applyFont="1" applyBorder="1" applyAlignment="1">
      <alignment horizontal="right"/>
    </xf>
    <xf numFmtId="164" fontId="396" fillId="0" borderId="395" xfId="0" applyNumberFormat="1" applyFont="1" applyBorder="1" applyAlignment="1">
      <alignment horizontal="right"/>
    </xf>
    <xf numFmtId="0" fontId="397" fillId="0" borderId="396" xfId="0" applyFont="1" applyBorder="1"/>
    <xf numFmtId="0" fontId="398" fillId="0" borderId="397" xfId="0" applyFont="1" applyBorder="1" applyAlignment="1">
      <alignment horizontal="right"/>
    </xf>
    <xf numFmtId="0" fontId="399" fillId="0" borderId="398" xfId="0" applyFont="1" applyBorder="1" applyAlignment="1">
      <alignment horizontal="right"/>
    </xf>
    <xf numFmtId="164" fontId="400" fillId="0" borderId="399" xfId="0" applyNumberFormat="1" applyFont="1" applyBorder="1" applyAlignment="1">
      <alignment horizontal="right"/>
    </xf>
    <xf numFmtId="164" fontId="401" fillId="0" borderId="400" xfId="0" applyNumberFormat="1" applyFont="1" applyBorder="1" applyAlignment="1">
      <alignment horizontal="right"/>
    </xf>
    <xf numFmtId="164" fontId="402" fillId="0" borderId="401" xfId="0" applyNumberFormat="1" applyFont="1" applyBorder="1" applyAlignment="1">
      <alignment horizontal="right"/>
    </xf>
    <xf numFmtId="164" fontId="403" fillId="0" borderId="402" xfId="0" applyNumberFormat="1" applyFont="1" applyBorder="1" applyAlignment="1">
      <alignment horizontal="right"/>
    </xf>
    <xf numFmtId="0" fontId="404" fillId="0" borderId="403" xfId="0" applyFont="1" applyBorder="1" applyAlignment="1">
      <alignment horizontal="right"/>
    </xf>
    <xf numFmtId="164" fontId="405" fillId="0" borderId="404" xfId="0" applyNumberFormat="1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164" fontId="408" fillId="0" borderId="407" xfId="0" applyNumberFormat="1" applyFont="1" applyBorder="1" applyAlignment="1">
      <alignment horizontal="right"/>
    </xf>
    <xf numFmtId="0" fontId="409" fillId="0" borderId="408" xfId="0" applyFont="1" applyBorder="1"/>
    <xf numFmtId="0" fontId="410" fillId="0" borderId="409" xfId="0" applyFont="1" applyBorder="1" applyAlignment="1">
      <alignment horizontal="right"/>
    </xf>
    <xf numFmtId="0" fontId="411" fillId="0" borderId="410" xfId="0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164" fontId="413" fillId="0" borderId="412" xfId="0" applyNumberFormat="1" applyFont="1" applyBorder="1" applyAlignment="1">
      <alignment horizontal="right"/>
    </xf>
    <xf numFmtId="164" fontId="414" fillId="0" borderId="413" xfId="0" applyNumberFormat="1" applyFont="1" applyBorder="1" applyAlignment="1">
      <alignment horizontal="right"/>
    </xf>
    <xf numFmtId="164" fontId="415" fillId="0" borderId="414" xfId="0" applyNumberFormat="1" applyFont="1" applyBorder="1" applyAlignment="1">
      <alignment horizontal="right"/>
    </xf>
    <xf numFmtId="0" fontId="416" fillId="0" borderId="415" xfId="0" applyFont="1" applyBorder="1" applyAlignment="1">
      <alignment horizontal="right"/>
    </xf>
    <xf numFmtId="164" fontId="417" fillId="0" borderId="416" xfId="0" applyNumberFormat="1" applyFont="1" applyBorder="1" applyAlignment="1">
      <alignment horizontal="right"/>
    </xf>
    <xf numFmtId="164" fontId="418" fillId="0" borderId="417" xfId="0" applyNumberFormat="1" applyFont="1" applyBorder="1" applyAlignment="1">
      <alignment horizontal="right"/>
    </xf>
    <xf numFmtId="164" fontId="419" fillId="0" borderId="418" xfId="0" applyNumberFormat="1" applyFont="1" applyBorder="1" applyAlignment="1">
      <alignment horizontal="right"/>
    </xf>
    <xf numFmtId="164" fontId="420" fillId="0" borderId="419" xfId="0" applyNumberFormat="1" applyFont="1" applyBorder="1" applyAlignment="1">
      <alignment horizontal="right"/>
    </xf>
    <xf numFmtId="0" fontId="421" fillId="0" borderId="420" xfId="0" applyFont="1" applyBorder="1"/>
    <xf numFmtId="0" fontId="422" fillId="0" borderId="421" xfId="0" applyFont="1" applyBorder="1" applyAlignment="1">
      <alignment horizontal="right"/>
    </xf>
    <xf numFmtId="0" fontId="423" fillId="0" borderId="422" xfId="0" applyFont="1" applyBorder="1" applyAlignment="1">
      <alignment horizontal="right"/>
    </xf>
    <xf numFmtId="164" fontId="424" fillId="0" borderId="423" xfId="0" applyNumberFormat="1" applyFont="1" applyBorder="1" applyAlignment="1">
      <alignment horizontal="right"/>
    </xf>
    <xf numFmtId="164" fontId="425" fillId="0" borderId="424" xfId="0" applyNumberFormat="1" applyFont="1" applyBorder="1" applyAlignment="1">
      <alignment horizontal="right"/>
    </xf>
    <xf numFmtId="164" fontId="426" fillId="0" borderId="425" xfId="0" applyNumberFormat="1" applyFont="1" applyBorder="1" applyAlignment="1">
      <alignment horizontal="right"/>
    </xf>
    <xf numFmtId="164" fontId="427" fillId="0" borderId="426" xfId="0" applyNumberFormat="1" applyFont="1" applyBorder="1" applyAlignment="1">
      <alignment horizontal="right"/>
    </xf>
    <xf numFmtId="0" fontId="428" fillId="0" borderId="427" xfId="0" applyFont="1" applyBorder="1" applyAlignment="1">
      <alignment horizontal="right"/>
    </xf>
    <xf numFmtId="164" fontId="429" fillId="0" borderId="428" xfId="0" applyNumberFormat="1" applyFont="1" applyBorder="1" applyAlignment="1">
      <alignment horizontal="right"/>
    </xf>
    <xf numFmtId="164" fontId="430" fillId="0" borderId="429" xfId="0" applyNumberFormat="1" applyFont="1" applyBorder="1" applyAlignment="1">
      <alignment horizontal="right"/>
    </xf>
    <xf numFmtId="164" fontId="431" fillId="0" borderId="430" xfId="0" applyNumberFormat="1" applyFont="1" applyBorder="1" applyAlignment="1">
      <alignment horizontal="right"/>
    </xf>
    <xf numFmtId="164" fontId="432" fillId="0" borderId="431" xfId="0" applyNumberFormat="1" applyFont="1" applyBorder="1" applyAlignment="1">
      <alignment horizontal="right"/>
    </xf>
    <xf numFmtId="0" fontId="433" fillId="0" borderId="432" xfId="0" applyFont="1" applyBorder="1" applyAlignment="1">
      <alignment horizontal="right"/>
    </xf>
    <xf numFmtId="164" fontId="434" fillId="0" borderId="433" xfId="0" applyNumberFormat="1" applyFont="1" applyBorder="1" applyAlignment="1">
      <alignment horizontal="right"/>
    </xf>
    <xf numFmtId="164" fontId="435" fillId="0" borderId="434" xfId="0" applyNumberFormat="1" applyFont="1" applyBorder="1" applyAlignment="1">
      <alignment horizontal="right"/>
    </xf>
    <xf numFmtId="164" fontId="436" fillId="0" borderId="435" xfId="0" applyNumberFormat="1" applyFont="1" applyBorder="1" applyAlignment="1">
      <alignment horizontal="right"/>
    </xf>
    <xf numFmtId="164" fontId="437" fillId="0" borderId="436" xfId="0" applyNumberFormat="1" applyFont="1" applyBorder="1" applyAlignment="1">
      <alignment horizontal="right"/>
    </xf>
    <xf numFmtId="0" fontId="438" fillId="0" borderId="437" xfId="0" applyFont="1" applyBorder="1"/>
    <xf numFmtId="0" fontId="439" fillId="0" borderId="438" xfId="0" applyFont="1" applyBorder="1" applyAlignment="1">
      <alignment horizontal="right"/>
    </xf>
    <xf numFmtId="0" fontId="440" fillId="0" borderId="439" xfId="0" applyFont="1" applyBorder="1" applyAlignment="1">
      <alignment horizontal="right"/>
    </xf>
    <xf numFmtId="164" fontId="441" fillId="0" borderId="440" xfId="0" applyNumberFormat="1" applyFont="1" applyBorder="1" applyAlignment="1">
      <alignment horizontal="right"/>
    </xf>
    <xf numFmtId="164" fontId="442" fillId="0" borderId="441" xfId="0" applyNumberFormat="1" applyFont="1" applyBorder="1" applyAlignment="1">
      <alignment horizontal="right"/>
    </xf>
    <xf numFmtId="164" fontId="443" fillId="0" borderId="442" xfId="0" applyNumberFormat="1" applyFont="1" applyBorder="1" applyAlignment="1">
      <alignment horizontal="right"/>
    </xf>
    <xf numFmtId="164" fontId="444" fillId="0" borderId="443" xfId="0" applyNumberFormat="1" applyFont="1" applyBorder="1" applyAlignment="1">
      <alignment horizontal="right"/>
    </xf>
    <xf numFmtId="0" fontId="445" fillId="0" borderId="444" xfId="0" applyFont="1" applyBorder="1" applyAlignment="1">
      <alignment horizontal="right"/>
    </xf>
    <xf numFmtId="164" fontId="446" fillId="0" borderId="445" xfId="0" applyNumberFormat="1" applyFont="1" applyBorder="1" applyAlignment="1">
      <alignment horizontal="right"/>
    </xf>
    <xf numFmtId="164" fontId="447" fillId="0" borderId="446" xfId="0" applyNumberFormat="1" applyFont="1" applyBorder="1" applyAlignment="1">
      <alignment horizontal="right"/>
    </xf>
    <xf numFmtId="164" fontId="448" fillId="0" borderId="447" xfId="0" applyNumberFormat="1" applyFont="1" applyBorder="1" applyAlignment="1">
      <alignment horizontal="right"/>
    </xf>
    <xf numFmtId="164" fontId="449" fillId="0" borderId="448" xfId="0" applyNumberFormat="1" applyFont="1" applyBorder="1" applyAlignment="1">
      <alignment horizontal="right"/>
    </xf>
    <xf numFmtId="0" fontId="450" fillId="0" borderId="449" xfId="0" applyFont="1" applyBorder="1" applyAlignment="1">
      <alignment horizontal="right"/>
    </xf>
    <xf numFmtId="164" fontId="451" fillId="0" borderId="450" xfId="0" applyNumberFormat="1" applyFont="1" applyBorder="1" applyAlignment="1">
      <alignment horizontal="right"/>
    </xf>
    <xf numFmtId="164" fontId="452" fillId="0" borderId="451" xfId="0" applyNumberFormat="1" applyFont="1" applyBorder="1" applyAlignment="1">
      <alignment horizontal="right"/>
    </xf>
    <xf numFmtId="164" fontId="453" fillId="0" borderId="452" xfId="0" applyNumberFormat="1" applyFont="1" applyBorder="1" applyAlignment="1">
      <alignment horizontal="right"/>
    </xf>
    <xf numFmtId="164" fontId="454" fillId="0" borderId="453" xfId="0" applyNumberFormat="1" applyFont="1" applyBorder="1" applyAlignment="1">
      <alignment horizontal="right"/>
    </xf>
    <xf numFmtId="0" fontId="455" fillId="0" borderId="454" xfId="0" applyFont="1" applyBorder="1"/>
    <xf numFmtId="0" fontId="456" fillId="0" borderId="455" xfId="0" applyFont="1" applyBorder="1" applyAlignment="1">
      <alignment horizontal="right"/>
    </xf>
    <xf numFmtId="0" fontId="457" fillId="0" borderId="456" xfId="0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164" fontId="459" fillId="0" borderId="458" xfId="0" applyNumberFormat="1" applyFont="1" applyBorder="1" applyAlignment="1">
      <alignment horizontal="right"/>
    </xf>
    <xf numFmtId="164" fontId="460" fillId="0" borderId="459" xfId="0" applyNumberFormat="1" applyFont="1" applyBorder="1" applyAlignment="1">
      <alignment horizontal="right"/>
    </xf>
    <xf numFmtId="164" fontId="461" fillId="0" borderId="460" xfId="0" applyNumberFormat="1" applyFont="1" applyBorder="1" applyAlignment="1">
      <alignment horizontal="right"/>
    </xf>
    <xf numFmtId="0" fontId="462" fillId="0" borderId="461" xfId="0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164" fontId="464" fillId="0" borderId="463" xfId="0" applyNumberFormat="1" applyFont="1" applyBorder="1" applyAlignment="1">
      <alignment horizontal="right"/>
    </xf>
    <xf numFmtId="164" fontId="465" fillId="0" borderId="464" xfId="0" applyNumberFormat="1" applyFont="1" applyBorder="1" applyAlignment="1">
      <alignment horizontal="right"/>
    </xf>
    <xf numFmtId="164" fontId="466" fillId="0" borderId="465" xfId="0" applyNumberFormat="1" applyFont="1" applyBorder="1" applyAlignment="1">
      <alignment horizontal="right"/>
    </xf>
    <xf numFmtId="0" fontId="467" fillId="0" borderId="466" xfId="0" applyFont="1" applyBorder="1" applyAlignment="1">
      <alignment horizontal="right"/>
    </xf>
    <xf numFmtId="164" fontId="468" fillId="0" borderId="467" xfId="0" applyNumberFormat="1" applyFont="1" applyBorder="1" applyAlignment="1">
      <alignment horizontal="right"/>
    </xf>
    <xf numFmtId="164" fontId="469" fillId="0" borderId="468" xfId="0" applyNumberFormat="1" applyFont="1" applyBorder="1" applyAlignment="1">
      <alignment horizontal="right"/>
    </xf>
    <xf numFmtId="164" fontId="470" fillId="0" borderId="469" xfId="0" applyNumberFormat="1" applyFont="1" applyBorder="1" applyAlignment="1">
      <alignment horizontal="right"/>
    </xf>
    <xf numFmtId="164" fontId="471" fillId="0" borderId="470" xfId="0" applyNumberFormat="1" applyFont="1" applyBorder="1" applyAlignment="1">
      <alignment horizontal="right"/>
    </xf>
    <xf numFmtId="0" fontId="472" fillId="0" borderId="471" xfId="0" applyFont="1" applyBorder="1" applyAlignment="1">
      <alignment horizontal="right"/>
    </xf>
    <xf numFmtId="164" fontId="473" fillId="0" borderId="472" xfId="0" applyNumberFormat="1" applyFont="1" applyBorder="1" applyAlignment="1">
      <alignment horizontal="right"/>
    </xf>
    <xf numFmtId="164" fontId="474" fillId="0" borderId="473" xfId="0" applyNumberFormat="1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164" fontId="476" fillId="0" borderId="475" xfId="0" applyNumberFormat="1" applyFont="1" applyBorder="1" applyAlignment="1">
      <alignment horizontal="right"/>
    </xf>
    <xf numFmtId="0" fontId="477" fillId="0" borderId="476" xfId="0" applyFont="1" applyBorder="1" applyAlignment="1">
      <alignment horizontal="right"/>
    </xf>
    <xf numFmtId="164" fontId="478" fillId="0" borderId="477" xfId="0" applyNumberFormat="1" applyFont="1" applyBorder="1" applyAlignment="1">
      <alignment horizontal="right"/>
    </xf>
    <xf numFmtId="164" fontId="479" fillId="0" borderId="478" xfId="0" applyNumberFormat="1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164" fontId="481" fillId="0" borderId="480" xfId="0" applyNumberFormat="1" applyFont="1" applyBorder="1" applyAlignment="1">
      <alignment horizontal="right"/>
    </xf>
    <xf numFmtId="0" fontId="482" fillId="0" borderId="481" xfId="0" applyFont="1" applyBorder="1"/>
    <xf numFmtId="0" fontId="483" fillId="0" borderId="482" xfId="0" applyFont="1" applyBorder="1" applyAlignment="1">
      <alignment horizontal="right"/>
    </xf>
    <xf numFmtId="0" fontId="484" fillId="0" borderId="483" xfId="0" applyFont="1" applyBorder="1" applyAlignment="1">
      <alignment horizontal="right"/>
    </xf>
    <xf numFmtId="164" fontId="485" fillId="0" borderId="484" xfId="0" applyNumberFormat="1" applyFont="1" applyBorder="1" applyAlignment="1">
      <alignment horizontal="right"/>
    </xf>
    <xf numFmtId="164" fontId="486" fillId="0" borderId="485" xfId="0" applyNumberFormat="1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164" fontId="488" fillId="0" borderId="487" xfId="0" applyNumberFormat="1" applyFont="1" applyBorder="1" applyAlignment="1">
      <alignment horizontal="right"/>
    </xf>
    <xf numFmtId="0" fontId="489" fillId="0" borderId="488" xfId="0" applyFont="1" applyBorder="1" applyAlignment="1">
      <alignment horizontal="right"/>
    </xf>
    <xf numFmtId="164" fontId="490" fillId="0" borderId="489" xfId="0" applyNumberFormat="1" applyFont="1" applyBorder="1" applyAlignment="1">
      <alignment horizontal="right"/>
    </xf>
    <xf numFmtId="164" fontId="491" fillId="0" borderId="490" xfId="0" applyNumberFormat="1" applyFont="1" applyBorder="1" applyAlignment="1">
      <alignment horizontal="right"/>
    </xf>
    <xf numFmtId="164" fontId="492" fillId="0" borderId="491" xfId="0" applyNumberFormat="1" applyFont="1" applyBorder="1" applyAlignment="1">
      <alignment horizontal="right"/>
    </xf>
    <xf numFmtId="164" fontId="493" fillId="0" borderId="492" xfId="0" applyNumberFormat="1" applyFont="1" applyBorder="1" applyAlignment="1">
      <alignment horizontal="right"/>
    </xf>
    <xf numFmtId="0" fontId="494" fillId="0" borderId="493" xfId="0" applyFont="1" applyBorder="1" applyAlignment="1">
      <alignment horizontal="right"/>
    </xf>
    <xf numFmtId="164" fontId="495" fillId="0" borderId="494" xfId="0" applyNumberFormat="1" applyFont="1" applyBorder="1" applyAlignment="1">
      <alignment horizontal="right"/>
    </xf>
    <xf numFmtId="164" fontId="496" fillId="0" borderId="495" xfId="0" applyNumberFormat="1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164" fontId="498" fillId="0" borderId="497" xfId="0" applyNumberFormat="1" applyFont="1" applyBorder="1" applyAlignment="1">
      <alignment horizontal="right"/>
    </xf>
    <xf numFmtId="0" fontId="499" fillId="0" borderId="498" xfId="0" applyFont="1" applyBorder="1"/>
    <xf numFmtId="0" fontId="500" fillId="0" borderId="499" xfId="0" applyFont="1" applyBorder="1" applyAlignment="1">
      <alignment horizontal="right"/>
    </xf>
    <xf numFmtId="0" fontId="501" fillId="0" borderId="500" xfId="0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164" fontId="503" fillId="0" borderId="502" xfId="0" applyNumberFormat="1" applyFont="1" applyBorder="1" applyAlignment="1">
      <alignment horizontal="right"/>
    </xf>
    <xf numFmtId="164" fontId="504" fillId="0" borderId="503" xfId="0" applyNumberFormat="1" applyFont="1" applyBorder="1" applyAlignment="1">
      <alignment horizontal="right"/>
    </xf>
    <xf numFmtId="164" fontId="505" fillId="0" borderId="504" xfId="0" applyNumberFormat="1" applyFont="1" applyBorder="1" applyAlignment="1">
      <alignment horizontal="right"/>
    </xf>
    <xf numFmtId="0" fontId="506" fillId="0" borderId="505" xfId="0" applyFont="1" applyBorder="1" applyAlignment="1">
      <alignment horizontal="right"/>
    </xf>
    <xf numFmtId="164" fontId="507" fillId="0" borderId="506" xfId="0" applyNumberFormat="1" applyFont="1" applyBorder="1" applyAlignment="1">
      <alignment horizontal="right"/>
    </xf>
    <xf numFmtId="164" fontId="508" fillId="0" borderId="507" xfId="0" applyNumberFormat="1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164" fontId="510" fillId="0" borderId="509" xfId="0" applyNumberFormat="1" applyFont="1" applyBorder="1" applyAlignment="1">
      <alignment horizontal="right"/>
    </xf>
    <xf numFmtId="0" fontId="511" fillId="0" borderId="510" xfId="0" applyFont="1" applyBorder="1" applyAlignment="1">
      <alignment horizontal="right"/>
    </xf>
    <xf numFmtId="164" fontId="512" fillId="0" borderId="511" xfId="0" applyNumberFormat="1" applyFont="1" applyBorder="1" applyAlignment="1">
      <alignment horizontal="right"/>
    </xf>
    <xf numFmtId="164" fontId="513" fillId="0" borderId="512" xfId="0" applyNumberFormat="1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164" fontId="515" fillId="0" borderId="514" xfId="0" applyNumberFormat="1" applyFont="1" applyBorder="1" applyAlignment="1">
      <alignment horizontal="right"/>
    </xf>
    <xf numFmtId="0" fontId="516" fillId="0" borderId="515" xfId="0" applyFont="1" applyBorder="1" applyAlignment="1">
      <alignment horizontal="right"/>
    </xf>
    <xf numFmtId="164" fontId="517" fillId="0" borderId="516" xfId="0" applyNumberFormat="1" applyFont="1" applyBorder="1" applyAlignment="1">
      <alignment horizontal="right"/>
    </xf>
    <xf numFmtId="164" fontId="518" fillId="0" borderId="517" xfId="0" applyNumberFormat="1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164" fontId="520" fillId="0" borderId="519" xfId="0" applyNumberFormat="1" applyFont="1" applyBorder="1" applyAlignment="1">
      <alignment horizontal="right"/>
    </xf>
    <xf numFmtId="0" fontId="521" fillId="0" borderId="520" xfId="0" applyFont="1" applyBorder="1"/>
    <xf numFmtId="0" fontId="522" fillId="0" borderId="521" xfId="0" applyFont="1" applyBorder="1" applyAlignment="1">
      <alignment horizontal="right"/>
    </xf>
    <xf numFmtId="0" fontId="523" fillId="0" borderId="522" xfId="0" applyFont="1" applyBorder="1" applyAlignment="1">
      <alignment horizontal="right"/>
    </xf>
    <xf numFmtId="164" fontId="524" fillId="0" borderId="523" xfId="0" applyNumberFormat="1" applyFont="1" applyBorder="1" applyAlignment="1">
      <alignment horizontal="right"/>
    </xf>
    <xf numFmtId="164" fontId="525" fillId="0" borderId="524" xfId="0" applyNumberFormat="1" applyFont="1" applyBorder="1" applyAlignment="1">
      <alignment horizontal="right"/>
    </xf>
    <xf numFmtId="164" fontId="526" fillId="0" borderId="525" xfId="0" applyNumberFormat="1" applyFont="1" applyBorder="1" applyAlignment="1">
      <alignment horizontal="right"/>
    </xf>
    <xf numFmtId="164" fontId="527" fillId="0" borderId="526" xfId="0" applyNumberFormat="1" applyFont="1" applyBorder="1" applyAlignment="1">
      <alignment horizontal="right"/>
    </xf>
    <xf numFmtId="0" fontId="528" fillId="0" borderId="527" xfId="0" applyFont="1" applyBorder="1" applyAlignment="1">
      <alignment horizontal="right"/>
    </xf>
    <xf numFmtId="164" fontId="529" fillId="0" borderId="528" xfId="0" applyNumberFormat="1" applyFont="1" applyBorder="1" applyAlignment="1">
      <alignment horizontal="right"/>
    </xf>
    <xf numFmtId="164" fontId="530" fillId="0" borderId="529" xfId="0" applyNumberFormat="1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164" fontId="532" fillId="0" borderId="531" xfId="0" applyNumberFormat="1" applyFont="1" applyBorder="1" applyAlignment="1">
      <alignment horizontal="right"/>
    </xf>
    <xf numFmtId="0" fontId="533" fillId="0" borderId="532" xfId="0" applyFont="1" applyBorder="1" applyAlignment="1">
      <alignment horizontal="right"/>
    </xf>
    <xf numFmtId="164" fontId="534" fillId="0" borderId="533" xfId="0" applyNumberFormat="1" applyFont="1" applyBorder="1" applyAlignment="1">
      <alignment horizontal="right"/>
    </xf>
    <xf numFmtId="164" fontId="535" fillId="0" borderId="534" xfId="0" applyNumberFormat="1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164" fontId="537" fillId="0" borderId="536" xfId="0" applyNumberFormat="1" applyFont="1" applyBorder="1" applyAlignment="1">
      <alignment horizontal="right"/>
    </xf>
    <xf numFmtId="0" fontId="538" fillId="0" borderId="537" xfId="0" applyFont="1" applyBorder="1" applyAlignment="1">
      <alignment horizontal="right"/>
    </xf>
    <xf numFmtId="164" fontId="539" fillId="0" borderId="538" xfId="0" applyNumberFormat="1" applyFont="1" applyBorder="1" applyAlignment="1">
      <alignment horizontal="right"/>
    </xf>
    <xf numFmtId="164" fontId="540" fillId="0" borderId="539" xfId="0" applyNumberFormat="1" applyFont="1" applyBorder="1" applyAlignment="1">
      <alignment horizontal="right"/>
    </xf>
    <xf numFmtId="164" fontId="541" fillId="0" borderId="540" xfId="0" applyNumberFormat="1" applyFont="1" applyBorder="1" applyAlignment="1">
      <alignment horizontal="right"/>
    </xf>
    <xf numFmtId="164" fontId="542" fillId="0" borderId="541" xfId="0" applyNumberFormat="1" applyFont="1" applyBorder="1" applyAlignment="1">
      <alignment horizontal="right"/>
    </xf>
    <xf numFmtId="0" fontId="543" fillId="0" borderId="542" xfId="0" applyFont="1" applyBorder="1" applyAlignment="1">
      <alignment horizontal="right"/>
    </xf>
    <xf numFmtId="164" fontId="544" fillId="0" borderId="543" xfId="0" applyNumberFormat="1" applyFont="1" applyBorder="1" applyAlignment="1">
      <alignment horizontal="right"/>
    </xf>
    <xf numFmtId="164" fontId="545" fillId="0" borderId="544" xfId="0" applyNumberFormat="1" applyFont="1" applyBorder="1" applyAlignment="1">
      <alignment horizontal="right"/>
    </xf>
    <xf numFmtId="164" fontId="546" fillId="0" borderId="545" xfId="0" applyNumberFormat="1" applyFont="1" applyBorder="1" applyAlignment="1">
      <alignment horizontal="right"/>
    </xf>
    <xf numFmtId="164" fontId="547" fillId="0" borderId="546" xfId="0" applyNumberFormat="1" applyFont="1" applyBorder="1" applyAlignment="1">
      <alignment horizontal="right"/>
    </xf>
    <xf numFmtId="0" fontId="548" fillId="0" borderId="547" xfId="0" applyFont="1" applyBorder="1"/>
    <xf numFmtId="0" fontId="549" fillId="0" borderId="548" xfId="0" applyFont="1" applyBorder="1" applyAlignment="1">
      <alignment horizontal="right"/>
    </xf>
    <xf numFmtId="0" fontId="550" fillId="0" borderId="549" xfId="0" applyFont="1" applyBorder="1" applyAlignment="1">
      <alignment horizontal="right"/>
    </xf>
    <xf numFmtId="164" fontId="551" fillId="0" borderId="550" xfId="0" applyNumberFormat="1" applyFont="1" applyBorder="1" applyAlignment="1">
      <alignment horizontal="right"/>
    </xf>
    <xf numFmtId="164" fontId="552" fillId="0" borderId="551" xfId="0" applyNumberFormat="1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164" fontId="554" fillId="0" borderId="553" xfId="0" applyNumberFormat="1" applyFont="1" applyBorder="1" applyAlignment="1">
      <alignment horizontal="right"/>
    </xf>
    <xf numFmtId="0" fontId="555" fillId="0" borderId="554" xfId="0" applyFont="1" applyBorder="1"/>
    <xf numFmtId="0" fontId="560" fillId="0" borderId="559" xfId="0" applyFont="1" applyBorder="1"/>
    <xf numFmtId="0" fontId="561" fillId="0" borderId="560" xfId="0" applyFont="1" applyBorder="1" applyAlignment="1">
      <alignment horizontal="right"/>
    </xf>
    <xf numFmtId="0" fontId="562" fillId="0" borderId="561" xfId="0" applyFont="1" applyBorder="1" applyAlignment="1">
      <alignment horizontal="right"/>
    </xf>
    <xf numFmtId="0" fontId="563" fillId="0" borderId="562" xfId="0" applyFont="1" applyBorder="1" applyAlignment="1">
      <alignment horizontal="right"/>
    </xf>
    <xf numFmtId="0" fontId="564" fillId="0" borderId="563" xfId="0" applyFont="1" applyBorder="1" applyAlignment="1">
      <alignment horizontal="right"/>
    </xf>
    <xf numFmtId="0" fontId="565" fillId="0" borderId="564" xfId="0" applyFont="1" applyBorder="1" applyAlignment="1">
      <alignment horizontal="right"/>
    </xf>
    <xf numFmtId="0" fontId="566" fillId="0" borderId="565" xfId="0" applyFont="1" applyBorder="1"/>
    <xf numFmtId="0" fontId="567" fillId="0" borderId="566" xfId="0" applyFont="1" applyBorder="1"/>
    <xf numFmtId="0" fontId="568" fillId="0" borderId="567" xfId="0" applyFont="1" applyBorder="1"/>
    <xf numFmtId="0" fontId="569" fillId="0" borderId="568" xfId="0" applyFont="1" applyBorder="1"/>
    <xf numFmtId="0" fontId="570" fillId="0" borderId="569" xfId="0" applyFont="1" applyBorder="1" applyAlignment="1">
      <alignment horizontal="right"/>
    </xf>
    <xf numFmtId="164" fontId="571" fillId="0" borderId="570" xfId="0" applyNumberFormat="1" applyFont="1" applyBorder="1" applyAlignment="1">
      <alignment horizontal="right"/>
    </xf>
    <xf numFmtId="164" fontId="572" fillId="0" borderId="571" xfId="0" applyNumberFormat="1" applyFont="1" applyBorder="1" applyAlignment="1">
      <alignment horizontal="right"/>
    </xf>
    <xf numFmtId="164" fontId="573" fillId="0" borderId="572" xfId="0" applyNumberFormat="1" applyFont="1" applyBorder="1" applyAlignment="1">
      <alignment horizontal="right"/>
    </xf>
    <xf numFmtId="164" fontId="574" fillId="0" borderId="573" xfId="0" applyNumberFormat="1" applyFont="1" applyBorder="1" applyAlignment="1">
      <alignment horizontal="right"/>
    </xf>
    <xf numFmtId="0" fontId="575" fillId="0" borderId="574" xfId="0" applyFont="1" applyBorder="1" applyAlignment="1">
      <alignment horizontal="right"/>
    </xf>
    <xf numFmtId="164" fontId="576" fillId="0" borderId="575" xfId="0" applyNumberFormat="1" applyFont="1" applyBorder="1" applyAlignment="1">
      <alignment horizontal="right"/>
    </xf>
    <xf numFmtId="164" fontId="577" fillId="0" borderId="576" xfId="0" applyNumberFormat="1" applyFont="1" applyBorder="1" applyAlignment="1">
      <alignment horizontal="right"/>
    </xf>
    <xf numFmtId="164" fontId="578" fillId="0" borderId="577" xfId="0" applyNumberFormat="1" applyFont="1" applyBorder="1" applyAlignment="1">
      <alignment horizontal="right"/>
    </xf>
    <xf numFmtId="164" fontId="579" fillId="0" borderId="578" xfId="0" applyNumberFormat="1" applyFont="1" applyBorder="1" applyAlignment="1">
      <alignment horizontal="right"/>
    </xf>
    <xf numFmtId="0" fontId="580" fillId="0" borderId="579" xfId="0" applyFont="1" applyBorder="1"/>
    <xf numFmtId="0" fontId="581" fillId="0" borderId="580" xfId="0" applyFont="1" applyBorder="1" applyAlignment="1">
      <alignment horizontal="right"/>
    </xf>
    <xf numFmtId="0" fontId="582" fillId="0" borderId="581" xfId="0" applyFont="1" applyBorder="1" applyAlignment="1">
      <alignment horizontal="right"/>
    </xf>
    <xf numFmtId="164" fontId="583" fillId="0" borderId="582" xfId="0" applyNumberFormat="1" applyFont="1" applyBorder="1" applyAlignment="1">
      <alignment horizontal="right"/>
    </xf>
    <xf numFmtId="164" fontId="584" fillId="0" borderId="583" xfId="0" applyNumberFormat="1" applyFont="1" applyBorder="1" applyAlignment="1">
      <alignment horizontal="right"/>
    </xf>
    <xf numFmtId="164" fontId="585" fillId="0" borderId="584" xfId="0" applyNumberFormat="1" applyFont="1" applyBorder="1" applyAlignment="1">
      <alignment horizontal="right"/>
    </xf>
    <xf numFmtId="164" fontId="586" fillId="0" borderId="585" xfId="0" applyNumberFormat="1" applyFont="1" applyBorder="1" applyAlignment="1">
      <alignment horizontal="right"/>
    </xf>
    <xf numFmtId="0" fontId="587" fillId="0" borderId="586" xfId="0" applyFont="1" applyBorder="1" applyAlignment="1">
      <alignment horizontal="right"/>
    </xf>
    <xf numFmtId="164" fontId="588" fillId="0" borderId="587" xfId="0" applyNumberFormat="1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164" fontId="590" fillId="0" borderId="589" xfId="0" applyNumberFormat="1" applyFont="1" applyBorder="1" applyAlignment="1">
      <alignment horizontal="right"/>
    </xf>
    <xf numFmtId="164" fontId="591" fillId="0" borderId="590" xfId="0" applyNumberFormat="1" applyFont="1" applyBorder="1" applyAlignment="1">
      <alignment horizontal="right"/>
    </xf>
    <xf numFmtId="0" fontId="592" fillId="0" borderId="591" xfId="0" applyFont="1" applyBorder="1" applyAlignment="1">
      <alignment horizontal="right"/>
    </xf>
    <xf numFmtId="164" fontId="593" fillId="0" borderId="592" xfId="0" applyNumberFormat="1" applyFont="1" applyBorder="1" applyAlignment="1">
      <alignment horizontal="right"/>
    </xf>
    <xf numFmtId="164" fontId="594" fillId="0" borderId="593" xfId="0" applyNumberFormat="1" applyFont="1" applyBorder="1" applyAlignment="1">
      <alignment horizontal="right"/>
    </xf>
    <xf numFmtId="164" fontId="595" fillId="0" borderId="594" xfId="0" applyNumberFormat="1" applyFont="1" applyBorder="1" applyAlignment="1">
      <alignment horizontal="right"/>
    </xf>
    <xf numFmtId="164" fontId="596" fillId="0" borderId="595" xfId="0" applyNumberFormat="1" applyFont="1" applyBorder="1" applyAlignment="1">
      <alignment horizontal="right"/>
    </xf>
    <xf numFmtId="0" fontId="597" fillId="0" borderId="596" xfId="0" applyFont="1" applyBorder="1"/>
    <xf numFmtId="0" fontId="598" fillId="0" borderId="597" xfId="0" applyFont="1" applyBorder="1" applyAlignment="1">
      <alignment horizontal="right"/>
    </xf>
    <xf numFmtId="0" fontId="599" fillId="0" borderId="598" xfId="0" applyFont="1" applyBorder="1" applyAlignment="1">
      <alignment horizontal="right"/>
    </xf>
    <xf numFmtId="164" fontId="600" fillId="0" borderId="599" xfId="0" applyNumberFormat="1" applyFont="1" applyBorder="1" applyAlignment="1">
      <alignment horizontal="right"/>
    </xf>
    <xf numFmtId="164" fontId="601" fillId="0" borderId="600" xfId="0" applyNumberFormat="1" applyFont="1" applyBorder="1" applyAlignment="1">
      <alignment horizontal="right"/>
    </xf>
    <xf numFmtId="164" fontId="602" fillId="0" borderId="601" xfId="0" applyNumberFormat="1" applyFont="1" applyBorder="1" applyAlignment="1">
      <alignment horizontal="right"/>
    </xf>
    <xf numFmtId="164" fontId="603" fillId="0" borderId="602" xfId="0" applyNumberFormat="1" applyFont="1" applyBorder="1" applyAlignment="1">
      <alignment horizontal="right"/>
    </xf>
    <xf numFmtId="0" fontId="604" fillId="0" borderId="603" xfId="0" applyFont="1" applyBorder="1" applyAlignment="1">
      <alignment horizontal="right"/>
    </xf>
    <xf numFmtId="164" fontId="605" fillId="0" borderId="604" xfId="0" applyNumberFormat="1" applyFont="1" applyBorder="1" applyAlignment="1">
      <alignment horizontal="right"/>
    </xf>
    <xf numFmtId="164" fontId="606" fillId="0" borderId="605" xfId="0" applyNumberFormat="1" applyFont="1" applyBorder="1" applyAlignment="1">
      <alignment horizontal="right"/>
    </xf>
    <xf numFmtId="164" fontId="607" fillId="0" borderId="606" xfId="0" applyNumberFormat="1" applyFont="1" applyBorder="1" applyAlignment="1">
      <alignment horizontal="right"/>
    </xf>
    <xf numFmtId="164" fontId="608" fillId="0" borderId="607" xfId="0" applyNumberFormat="1" applyFont="1" applyBorder="1" applyAlignment="1">
      <alignment horizontal="right"/>
    </xf>
    <xf numFmtId="0" fontId="609" fillId="0" borderId="608" xfId="0" applyFont="1" applyBorder="1" applyAlignment="1">
      <alignment horizontal="right"/>
    </xf>
    <xf numFmtId="164" fontId="610" fillId="0" borderId="609" xfId="0" applyNumberFormat="1" applyFont="1" applyBorder="1" applyAlignment="1">
      <alignment horizontal="right"/>
    </xf>
    <xf numFmtId="164" fontId="611" fillId="0" borderId="610" xfId="0" applyNumberFormat="1" applyFont="1" applyBorder="1" applyAlignment="1">
      <alignment horizontal="right"/>
    </xf>
    <xf numFmtId="164" fontId="612" fillId="0" borderId="611" xfId="0" applyNumberFormat="1" applyFont="1" applyBorder="1" applyAlignment="1">
      <alignment horizontal="right"/>
    </xf>
    <xf numFmtId="164" fontId="613" fillId="0" borderId="612" xfId="0" applyNumberFormat="1" applyFont="1" applyBorder="1" applyAlignment="1">
      <alignment horizontal="right"/>
    </xf>
    <xf numFmtId="0" fontId="614" fillId="0" borderId="613" xfId="0" applyFont="1" applyBorder="1" applyAlignment="1">
      <alignment horizontal="right"/>
    </xf>
    <xf numFmtId="164" fontId="615" fillId="0" borderId="614" xfId="0" applyNumberFormat="1" applyFont="1" applyBorder="1" applyAlignment="1">
      <alignment horizontal="right"/>
    </xf>
    <xf numFmtId="164" fontId="616" fillId="0" borderId="615" xfId="0" applyNumberFormat="1" applyFont="1" applyBorder="1" applyAlignment="1">
      <alignment horizontal="right"/>
    </xf>
    <xf numFmtId="164" fontId="617" fillId="0" borderId="616" xfId="0" applyNumberFormat="1" applyFont="1" applyBorder="1" applyAlignment="1">
      <alignment horizontal="right"/>
    </xf>
    <xf numFmtId="164" fontId="618" fillId="0" borderId="617" xfId="0" applyNumberFormat="1" applyFont="1" applyBorder="1" applyAlignment="1">
      <alignment horizontal="right"/>
    </xf>
    <xf numFmtId="0" fontId="619" fillId="0" borderId="618" xfId="0" applyFont="1" applyBorder="1"/>
    <xf numFmtId="0" fontId="620" fillId="0" borderId="619" xfId="0" applyFont="1" applyBorder="1" applyAlignment="1">
      <alignment horizontal="right"/>
    </xf>
    <xf numFmtId="0" fontId="621" fillId="0" borderId="620" xfId="0" applyFont="1" applyBorder="1" applyAlignment="1">
      <alignment horizontal="right"/>
    </xf>
    <xf numFmtId="164" fontId="622" fillId="0" borderId="621" xfId="0" applyNumberFormat="1" applyFont="1" applyBorder="1" applyAlignment="1">
      <alignment horizontal="right"/>
    </xf>
    <xf numFmtId="164" fontId="623" fillId="0" borderId="622" xfId="0" applyNumberFormat="1" applyFont="1" applyBorder="1" applyAlignment="1">
      <alignment horizontal="right"/>
    </xf>
    <xf numFmtId="164" fontId="624" fillId="0" borderId="623" xfId="0" applyNumberFormat="1" applyFont="1" applyBorder="1" applyAlignment="1">
      <alignment horizontal="right"/>
    </xf>
    <xf numFmtId="164" fontId="625" fillId="0" borderId="624" xfId="0" applyNumberFormat="1" applyFont="1" applyBorder="1" applyAlignment="1">
      <alignment horizontal="right"/>
    </xf>
    <xf numFmtId="0" fontId="626" fillId="0" borderId="625" xfId="0" applyFont="1" applyBorder="1" applyAlignment="1">
      <alignment horizontal="right"/>
    </xf>
    <xf numFmtId="164" fontId="627" fillId="0" borderId="626" xfId="0" applyNumberFormat="1" applyFont="1" applyBorder="1" applyAlignment="1">
      <alignment horizontal="right"/>
    </xf>
    <xf numFmtId="164" fontId="628" fillId="0" borderId="627" xfId="0" applyNumberFormat="1" applyFont="1" applyBorder="1" applyAlignment="1">
      <alignment horizontal="right"/>
    </xf>
    <xf numFmtId="164" fontId="629" fillId="0" borderId="628" xfId="0" applyNumberFormat="1" applyFont="1" applyBorder="1" applyAlignment="1">
      <alignment horizontal="right"/>
    </xf>
    <xf numFmtId="164" fontId="630" fillId="0" borderId="629" xfId="0" applyNumberFormat="1" applyFont="1" applyBorder="1" applyAlignment="1">
      <alignment horizontal="right"/>
    </xf>
    <xf numFmtId="0" fontId="631" fillId="0" borderId="630" xfId="0" applyFont="1" applyBorder="1"/>
    <xf numFmtId="0" fontId="632" fillId="0" borderId="631" xfId="0" applyFont="1" applyBorder="1" applyAlignment="1">
      <alignment horizontal="right"/>
    </xf>
    <xf numFmtId="0" fontId="633" fillId="0" borderId="632" xfId="0" applyFont="1" applyBorder="1" applyAlignment="1">
      <alignment horizontal="right"/>
    </xf>
    <xf numFmtId="164" fontId="634" fillId="0" borderId="633" xfId="0" applyNumberFormat="1" applyFont="1" applyBorder="1" applyAlignment="1">
      <alignment horizontal="right"/>
    </xf>
    <xf numFmtId="164" fontId="635" fillId="0" borderId="634" xfId="0" applyNumberFormat="1" applyFont="1" applyBorder="1" applyAlignment="1">
      <alignment horizontal="right"/>
    </xf>
    <xf numFmtId="164" fontId="636" fillId="0" borderId="635" xfId="0" applyNumberFormat="1" applyFont="1" applyBorder="1" applyAlignment="1">
      <alignment horizontal="right"/>
    </xf>
    <xf numFmtId="164" fontId="637" fillId="0" borderId="636" xfId="0" applyNumberFormat="1" applyFont="1" applyBorder="1" applyAlignment="1">
      <alignment horizontal="right"/>
    </xf>
    <xf numFmtId="0" fontId="638" fillId="0" borderId="637" xfId="0" applyFont="1" applyBorder="1" applyAlignment="1">
      <alignment horizontal="right"/>
    </xf>
    <xf numFmtId="164" fontId="639" fillId="0" borderId="638" xfId="0" applyNumberFormat="1" applyFont="1" applyBorder="1" applyAlignment="1">
      <alignment horizontal="right"/>
    </xf>
    <xf numFmtId="164" fontId="640" fillId="0" borderId="639" xfId="0" applyNumberFormat="1" applyFont="1" applyBorder="1" applyAlignment="1">
      <alignment horizontal="right"/>
    </xf>
    <xf numFmtId="164" fontId="641" fillId="0" borderId="640" xfId="0" applyNumberFormat="1" applyFont="1" applyBorder="1" applyAlignment="1">
      <alignment horizontal="right"/>
    </xf>
    <xf numFmtId="164" fontId="642" fillId="0" borderId="641" xfId="0" applyNumberFormat="1" applyFont="1" applyBorder="1" applyAlignment="1">
      <alignment horizontal="right"/>
    </xf>
    <xf numFmtId="0" fontId="643" fillId="0" borderId="642" xfId="0" applyFont="1" applyBorder="1"/>
    <xf numFmtId="0" fontId="644" fillId="0" borderId="643" xfId="0" applyFont="1" applyBorder="1" applyAlignment="1">
      <alignment horizontal="right"/>
    </xf>
    <xf numFmtId="0" fontId="645" fillId="0" borderId="644" xfId="0" applyFont="1" applyBorder="1" applyAlignment="1">
      <alignment horizontal="right"/>
    </xf>
    <xf numFmtId="164" fontId="646" fillId="0" borderId="645" xfId="0" applyNumberFormat="1" applyFont="1" applyBorder="1" applyAlignment="1">
      <alignment horizontal="right"/>
    </xf>
    <xf numFmtId="164" fontId="647" fillId="0" borderId="646" xfId="0" applyNumberFormat="1" applyFont="1" applyBorder="1" applyAlignment="1">
      <alignment horizontal="right"/>
    </xf>
    <xf numFmtId="164" fontId="648" fillId="0" borderId="647" xfId="0" applyNumberFormat="1" applyFont="1" applyBorder="1" applyAlignment="1">
      <alignment horizontal="right"/>
    </xf>
    <xf numFmtId="164" fontId="649" fillId="0" borderId="648" xfId="0" applyNumberFormat="1" applyFont="1" applyBorder="1" applyAlignment="1">
      <alignment horizontal="right"/>
    </xf>
    <xf numFmtId="0" fontId="650" fillId="0" borderId="649" xfId="0" applyFont="1" applyBorder="1" applyAlignment="1">
      <alignment horizontal="right"/>
    </xf>
    <xf numFmtId="164" fontId="651" fillId="0" borderId="650" xfId="0" applyNumberFormat="1" applyFont="1" applyBorder="1" applyAlignment="1">
      <alignment horizontal="right"/>
    </xf>
    <xf numFmtId="164" fontId="652" fillId="0" borderId="651" xfId="0" applyNumberFormat="1" applyFont="1" applyBorder="1" applyAlignment="1">
      <alignment horizontal="right"/>
    </xf>
    <xf numFmtId="164" fontId="653" fillId="0" borderId="652" xfId="0" applyNumberFormat="1" applyFont="1" applyBorder="1" applyAlignment="1">
      <alignment horizontal="right"/>
    </xf>
    <xf numFmtId="164" fontId="654" fillId="0" borderId="653" xfId="0" applyNumberFormat="1" applyFont="1" applyBorder="1" applyAlignment="1">
      <alignment horizontal="right"/>
    </xf>
    <xf numFmtId="0" fontId="655" fillId="0" borderId="654" xfId="0" applyFont="1" applyBorder="1"/>
    <xf numFmtId="0" fontId="656" fillId="0" borderId="655" xfId="0" applyFont="1" applyBorder="1" applyAlignment="1">
      <alignment horizontal="right"/>
    </xf>
    <xf numFmtId="0" fontId="657" fillId="0" borderId="656" xfId="0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164" fontId="659" fillId="0" borderId="658" xfId="0" applyNumberFormat="1" applyFont="1" applyBorder="1" applyAlignment="1">
      <alignment horizontal="right"/>
    </xf>
    <xf numFmtId="164" fontId="660" fillId="0" borderId="659" xfId="0" applyNumberFormat="1" applyFont="1" applyBorder="1" applyAlignment="1">
      <alignment horizontal="right"/>
    </xf>
    <xf numFmtId="164" fontId="661" fillId="0" borderId="660" xfId="0" applyNumberFormat="1" applyFont="1" applyBorder="1" applyAlignment="1">
      <alignment horizontal="right"/>
    </xf>
    <xf numFmtId="0" fontId="662" fillId="0" borderId="661" xfId="0" applyFont="1" applyBorder="1" applyAlignment="1">
      <alignment horizontal="right"/>
    </xf>
    <xf numFmtId="164" fontId="663" fillId="0" borderId="662" xfId="0" applyNumberFormat="1" applyFont="1" applyBorder="1" applyAlignment="1">
      <alignment horizontal="right"/>
    </xf>
    <xf numFmtId="164" fontId="664" fillId="0" borderId="663" xfId="0" applyNumberFormat="1" applyFont="1" applyBorder="1" applyAlignment="1">
      <alignment horizontal="right"/>
    </xf>
    <xf numFmtId="164" fontId="665" fillId="0" borderId="664" xfId="0" applyNumberFormat="1" applyFont="1" applyBorder="1" applyAlignment="1">
      <alignment horizontal="right"/>
    </xf>
    <xf numFmtId="164" fontId="666" fillId="0" borderId="665" xfId="0" applyNumberFormat="1" applyFont="1" applyBorder="1" applyAlignment="1">
      <alignment horizontal="right"/>
    </xf>
    <xf numFmtId="0" fontId="667" fillId="0" borderId="666" xfId="0" applyFont="1" applyBorder="1"/>
    <xf numFmtId="0" fontId="668" fillId="0" borderId="667" xfId="0" applyFont="1" applyBorder="1" applyAlignment="1">
      <alignment horizontal="right"/>
    </xf>
    <xf numFmtId="0" fontId="669" fillId="0" borderId="668" xfId="0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164" fontId="671" fillId="0" borderId="670" xfId="0" applyNumberFormat="1" applyFont="1" applyBorder="1" applyAlignment="1">
      <alignment horizontal="right"/>
    </xf>
    <xf numFmtId="164" fontId="672" fillId="0" borderId="671" xfId="0" applyNumberFormat="1" applyFont="1" applyBorder="1" applyAlignment="1">
      <alignment horizontal="right"/>
    </xf>
    <xf numFmtId="164" fontId="673" fillId="0" borderId="672" xfId="0" applyNumberFormat="1" applyFont="1" applyBorder="1" applyAlignment="1">
      <alignment horizontal="right"/>
    </xf>
    <xf numFmtId="0" fontId="674" fillId="0" borderId="673" xfId="0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164" fontId="676" fillId="0" borderId="675" xfId="0" applyNumberFormat="1" applyFont="1" applyBorder="1" applyAlignment="1">
      <alignment horizontal="right"/>
    </xf>
    <xf numFmtId="164" fontId="677" fillId="0" borderId="676" xfId="0" applyNumberFormat="1" applyFont="1" applyBorder="1" applyAlignment="1">
      <alignment horizontal="right"/>
    </xf>
    <xf numFmtId="164" fontId="678" fillId="0" borderId="677" xfId="0" applyNumberFormat="1" applyFont="1" applyBorder="1" applyAlignment="1">
      <alignment horizontal="right"/>
    </xf>
    <xf numFmtId="0" fontId="679" fillId="0" borderId="678" xfId="0" applyFont="1" applyBorder="1" applyAlignment="1">
      <alignment horizontal="right"/>
    </xf>
    <xf numFmtId="164" fontId="680" fillId="0" borderId="679" xfId="0" applyNumberFormat="1" applyFont="1" applyBorder="1" applyAlignment="1">
      <alignment horizontal="right"/>
    </xf>
    <xf numFmtId="164" fontId="681" fillId="0" borderId="680" xfId="0" applyNumberFormat="1" applyFont="1" applyBorder="1" applyAlignment="1">
      <alignment horizontal="right"/>
    </xf>
    <xf numFmtId="164" fontId="682" fillId="0" borderId="681" xfId="0" applyNumberFormat="1" applyFont="1" applyBorder="1" applyAlignment="1">
      <alignment horizontal="right"/>
    </xf>
    <xf numFmtId="164" fontId="683" fillId="0" borderId="682" xfId="0" applyNumberFormat="1" applyFont="1" applyBorder="1" applyAlignment="1">
      <alignment horizontal="right"/>
    </xf>
    <xf numFmtId="0" fontId="684" fillId="0" borderId="683" xfId="0" applyFont="1" applyBorder="1"/>
    <xf numFmtId="0" fontId="685" fillId="0" borderId="684" xfId="0" applyFont="1" applyBorder="1" applyAlignment="1">
      <alignment horizontal="right"/>
    </xf>
    <xf numFmtId="0" fontId="686" fillId="0" borderId="685" xfId="0" applyFont="1" applyBorder="1" applyAlignment="1">
      <alignment horizontal="right"/>
    </xf>
    <xf numFmtId="164" fontId="687" fillId="0" borderId="686" xfId="0" applyNumberFormat="1" applyFont="1" applyBorder="1" applyAlignment="1">
      <alignment horizontal="right"/>
    </xf>
    <xf numFmtId="164" fontId="688" fillId="0" borderId="687" xfId="0" applyNumberFormat="1" applyFont="1" applyBorder="1" applyAlignment="1">
      <alignment horizontal="right"/>
    </xf>
    <xf numFmtId="164" fontId="689" fillId="0" borderId="688" xfId="0" applyNumberFormat="1" applyFont="1" applyBorder="1" applyAlignment="1">
      <alignment horizontal="right"/>
    </xf>
    <xf numFmtId="164" fontId="690" fillId="0" borderId="689" xfId="0" applyNumberFormat="1" applyFont="1" applyBorder="1" applyAlignment="1">
      <alignment horizontal="right"/>
    </xf>
    <xf numFmtId="0" fontId="691" fillId="0" borderId="690" xfId="0" applyFont="1" applyBorder="1" applyAlignment="1">
      <alignment horizontal="right"/>
    </xf>
    <xf numFmtId="164" fontId="692" fillId="0" borderId="691" xfId="0" applyNumberFormat="1" applyFont="1" applyBorder="1" applyAlignment="1">
      <alignment horizontal="right"/>
    </xf>
    <xf numFmtId="164" fontId="693" fillId="0" borderId="692" xfId="0" applyNumberFormat="1" applyFont="1" applyBorder="1" applyAlignment="1">
      <alignment horizontal="right"/>
    </xf>
    <xf numFmtId="164" fontId="694" fillId="0" borderId="693" xfId="0" applyNumberFormat="1" applyFont="1" applyBorder="1" applyAlignment="1">
      <alignment horizontal="right"/>
    </xf>
    <xf numFmtId="164" fontId="695" fillId="0" borderId="694" xfId="0" applyNumberFormat="1" applyFont="1" applyBorder="1" applyAlignment="1">
      <alignment horizontal="right"/>
    </xf>
    <xf numFmtId="0" fontId="696" fillId="0" borderId="695" xfId="0" applyFont="1" applyBorder="1" applyAlignment="1">
      <alignment horizontal="right"/>
    </xf>
    <xf numFmtId="164" fontId="697" fillId="0" borderId="696" xfId="0" applyNumberFormat="1" applyFont="1" applyBorder="1" applyAlignment="1">
      <alignment horizontal="right"/>
    </xf>
    <xf numFmtId="164" fontId="698" fillId="0" borderId="697" xfId="0" applyNumberFormat="1" applyFont="1" applyBorder="1" applyAlignment="1">
      <alignment horizontal="right"/>
    </xf>
    <xf numFmtId="164" fontId="699" fillId="0" borderId="698" xfId="0" applyNumberFormat="1" applyFont="1" applyBorder="1" applyAlignment="1">
      <alignment horizontal="right"/>
    </xf>
    <xf numFmtId="164" fontId="700" fillId="0" borderId="699" xfId="0" applyNumberFormat="1" applyFont="1" applyBorder="1" applyAlignment="1">
      <alignment horizontal="right"/>
    </xf>
    <xf numFmtId="0" fontId="701" fillId="0" borderId="700" xfId="0" applyFont="1" applyBorder="1"/>
    <xf numFmtId="0" fontId="702" fillId="0" borderId="701" xfId="0" applyFont="1" applyBorder="1" applyAlignment="1">
      <alignment horizontal="right"/>
    </xf>
    <xf numFmtId="0" fontId="703" fillId="0" borderId="702" xfId="0" applyFont="1" applyBorder="1" applyAlignment="1">
      <alignment horizontal="right"/>
    </xf>
    <xf numFmtId="164" fontId="704" fillId="0" borderId="703" xfId="0" applyNumberFormat="1" applyFont="1" applyBorder="1" applyAlignment="1">
      <alignment horizontal="right"/>
    </xf>
    <xf numFmtId="164" fontId="705" fillId="0" borderId="704" xfId="0" applyNumberFormat="1" applyFont="1" applyBorder="1" applyAlignment="1">
      <alignment horizontal="right"/>
    </xf>
    <xf numFmtId="164" fontId="706" fillId="0" borderId="705" xfId="0" applyNumberFormat="1" applyFont="1" applyBorder="1" applyAlignment="1">
      <alignment horizontal="right"/>
    </xf>
    <xf numFmtId="164" fontId="707" fillId="0" borderId="706" xfId="0" applyNumberFormat="1" applyFont="1" applyBorder="1" applyAlignment="1">
      <alignment horizontal="right"/>
    </xf>
    <xf numFmtId="0" fontId="708" fillId="0" borderId="707" xfId="0" applyFont="1" applyBorder="1" applyAlignment="1">
      <alignment horizontal="right"/>
    </xf>
    <xf numFmtId="164" fontId="709" fillId="0" borderId="708" xfId="0" applyNumberFormat="1" applyFont="1" applyBorder="1" applyAlignment="1">
      <alignment horizontal="right"/>
    </xf>
    <xf numFmtId="164" fontId="710" fillId="0" borderId="709" xfId="0" applyNumberFormat="1" applyFont="1" applyBorder="1" applyAlignment="1">
      <alignment horizontal="right"/>
    </xf>
    <xf numFmtId="164" fontId="711" fillId="0" borderId="710" xfId="0" applyNumberFormat="1" applyFont="1" applyBorder="1" applyAlignment="1">
      <alignment horizontal="right"/>
    </xf>
    <xf numFmtId="164" fontId="712" fillId="0" borderId="711" xfId="0" applyNumberFormat="1" applyFont="1" applyBorder="1" applyAlignment="1">
      <alignment horizontal="right"/>
    </xf>
    <xf numFmtId="0" fontId="713" fillId="0" borderId="712" xfId="0" applyFont="1" applyBorder="1" applyAlignment="1">
      <alignment horizontal="right"/>
    </xf>
    <xf numFmtId="164" fontId="714" fillId="0" borderId="713" xfId="0" applyNumberFormat="1" applyFont="1" applyBorder="1" applyAlignment="1">
      <alignment horizontal="right"/>
    </xf>
    <xf numFmtId="164" fontId="715" fillId="0" borderId="714" xfId="0" applyNumberFormat="1" applyFont="1" applyBorder="1" applyAlignment="1">
      <alignment horizontal="right"/>
    </xf>
    <xf numFmtId="164" fontId="716" fillId="0" borderId="715" xfId="0" applyNumberFormat="1" applyFont="1" applyBorder="1" applyAlignment="1">
      <alignment horizontal="right"/>
    </xf>
    <xf numFmtId="164" fontId="717" fillId="0" borderId="716" xfId="0" applyNumberFormat="1" applyFont="1" applyBorder="1" applyAlignment="1">
      <alignment horizontal="right"/>
    </xf>
    <xf numFmtId="0" fontId="718" fillId="0" borderId="717" xfId="0" applyFont="1" applyBorder="1" applyAlignment="1">
      <alignment horizontal="right"/>
    </xf>
    <xf numFmtId="164" fontId="719" fillId="0" borderId="718" xfId="0" applyNumberFormat="1" applyFont="1" applyBorder="1" applyAlignment="1">
      <alignment horizontal="right"/>
    </xf>
    <xf numFmtId="164" fontId="720" fillId="0" borderId="719" xfId="0" applyNumberFormat="1" applyFont="1" applyBorder="1" applyAlignment="1">
      <alignment horizontal="right"/>
    </xf>
    <xf numFmtId="164" fontId="721" fillId="0" borderId="720" xfId="0" applyNumberFormat="1" applyFont="1" applyBorder="1" applyAlignment="1">
      <alignment horizontal="right"/>
    </xf>
    <xf numFmtId="164" fontId="722" fillId="0" borderId="721" xfId="0" applyNumberFormat="1" applyFont="1" applyBorder="1" applyAlignment="1">
      <alignment horizontal="right"/>
    </xf>
    <xf numFmtId="0" fontId="723" fillId="0" borderId="722" xfId="0" applyFont="1" applyBorder="1" applyAlignment="1">
      <alignment horizontal="right"/>
    </xf>
    <xf numFmtId="164" fontId="724" fillId="0" borderId="723" xfId="0" applyNumberFormat="1" applyFont="1" applyBorder="1" applyAlignment="1">
      <alignment horizontal="right"/>
    </xf>
    <xf numFmtId="164" fontId="725" fillId="0" borderId="724" xfId="0" applyNumberFormat="1" applyFont="1" applyBorder="1" applyAlignment="1">
      <alignment horizontal="right"/>
    </xf>
    <xf numFmtId="164" fontId="726" fillId="0" borderId="725" xfId="0" applyNumberFormat="1" applyFont="1" applyBorder="1" applyAlignment="1">
      <alignment horizontal="right"/>
    </xf>
    <xf numFmtId="164" fontId="727" fillId="0" borderId="726" xfId="0" applyNumberFormat="1" applyFont="1" applyBorder="1" applyAlignment="1">
      <alignment horizontal="right"/>
    </xf>
    <xf numFmtId="0" fontId="728" fillId="0" borderId="727" xfId="0" applyFont="1" applyBorder="1"/>
    <xf numFmtId="0" fontId="729" fillId="0" borderId="728" xfId="0" applyFont="1" applyBorder="1" applyAlignment="1">
      <alignment horizontal="right"/>
    </xf>
    <xf numFmtId="0" fontId="730" fillId="0" borderId="729" xfId="0" applyFont="1" applyBorder="1" applyAlignment="1">
      <alignment horizontal="right"/>
    </xf>
    <xf numFmtId="164" fontId="731" fillId="0" borderId="730" xfId="0" applyNumberFormat="1" applyFont="1" applyBorder="1" applyAlignment="1">
      <alignment horizontal="right"/>
    </xf>
    <xf numFmtId="164" fontId="732" fillId="0" borderId="731" xfId="0" applyNumberFormat="1" applyFont="1" applyBorder="1" applyAlignment="1">
      <alignment horizontal="right"/>
    </xf>
    <xf numFmtId="164" fontId="733" fillId="0" borderId="732" xfId="0" applyNumberFormat="1" applyFont="1" applyBorder="1" applyAlignment="1">
      <alignment horizontal="right"/>
    </xf>
    <xf numFmtId="164" fontId="734" fillId="0" borderId="733" xfId="0" applyNumberFormat="1" applyFont="1" applyBorder="1" applyAlignment="1">
      <alignment horizontal="right"/>
    </xf>
    <xf numFmtId="0" fontId="735" fillId="0" borderId="734" xfId="0" applyFont="1" applyBorder="1" applyAlignment="1">
      <alignment horizontal="right"/>
    </xf>
    <xf numFmtId="164" fontId="736" fillId="0" borderId="735" xfId="0" applyNumberFormat="1" applyFont="1" applyBorder="1" applyAlignment="1">
      <alignment horizontal="right"/>
    </xf>
    <xf numFmtId="164" fontId="737" fillId="0" borderId="736" xfId="0" applyNumberFormat="1" applyFont="1" applyBorder="1" applyAlignment="1">
      <alignment horizontal="right"/>
    </xf>
    <xf numFmtId="164" fontId="738" fillId="0" borderId="737" xfId="0" applyNumberFormat="1" applyFont="1" applyBorder="1" applyAlignment="1">
      <alignment horizontal="right"/>
    </xf>
    <xf numFmtId="164" fontId="739" fillId="0" borderId="738" xfId="0" applyNumberFormat="1" applyFont="1" applyBorder="1" applyAlignment="1">
      <alignment horizontal="right"/>
    </xf>
    <xf numFmtId="0" fontId="740" fillId="0" borderId="739" xfId="0" applyFont="1" applyBorder="1" applyAlignment="1">
      <alignment horizontal="right"/>
    </xf>
    <xf numFmtId="164" fontId="741" fillId="0" borderId="740" xfId="0" applyNumberFormat="1" applyFont="1" applyBorder="1" applyAlignment="1">
      <alignment horizontal="right"/>
    </xf>
    <xf numFmtId="164" fontId="742" fillId="0" borderId="741" xfId="0" applyNumberFormat="1" applyFont="1" applyBorder="1" applyAlignment="1">
      <alignment horizontal="right"/>
    </xf>
    <xf numFmtId="164" fontId="743" fillId="0" borderId="742" xfId="0" applyNumberFormat="1" applyFont="1" applyBorder="1" applyAlignment="1">
      <alignment horizontal="right"/>
    </xf>
    <xf numFmtId="164" fontId="744" fillId="0" borderId="743" xfId="0" applyNumberFormat="1" applyFont="1" applyBorder="1" applyAlignment="1">
      <alignment horizontal="right"/>
    </xf>
    <xf numFmtId="0" fontId="745" fillId="0" borderId="744" xfId="0" applyFont="1" applyBorder="1"/>
    <xf numFmtId="0" fontId="746" fillId="0" borderId="745" xfId="0" applyFont="1" applyBorder="1" applyAlignment="1">
      <alignment horizontal="right"/>
    </xf>
    <xf numFmtId="0" fontId="747" fillId="0" borderId="746" xfId="0" applyFont="1" applyBorder="1" applyAlignment="1">
      <alignment horizontal="right"/>
    </xf>
    <xf numFmtId="164" fontId="748" fillId="0" borderId="747" xfId="0" applyNumberFormat="1" applyFont="1" applyBorder="1" applyAlignment="1">
      <alignment horizontal="right"/>
    </xf>
    <xf numFmtId="164" fontId="749" fillId="0" borderId="748" xfId="0" applyNumberFormat="1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164" fontId="751" fillId="0" borderId="750" xfId="0" applyNumberFormat="1" applyFont="1" applyBorder="1" applyAlignment="1">
      <alignment horizontal="right"/>
    </xf>
    <xf numFmtId="0" fontId="752" fillId="0" borderId="751" xfId="0" applyFont="1" applyBorder="1" applyAlignment="1">
      <alignment horizontal="right"/>
    </xf>
    <xf numFmtId="164" fontId="753" fillId="0" borderId="752" xfId="0" applyNumberFormat="1" applyFont="1" applyBorder="1" applyAlignment="1">
      <alignment horizontal="right"/>
    </xf>
    <xf numFmtId="164" fontId="754" fillId="0" borderId="753" xfId="0" applyNumberFormat="1" applyFont="1" applyBorder="1" applyAlignment="1">
      <alignment horizontal="right"/>
    </xf>
    <xf numFmtId="164" fontId="755" fillId="0" borderId="754" xfId="0" applyNumberFormat="1" applyFont="1" applyBorder="1" applyAlignment="1">
      <alignment horizontal="right"/>
    </xf>
    <xf numFmtId="164" fontId="756" fillId="0" borderId="755" xfId="0" applyNumberFormat="1" applyFont="1" applyBorder="1" applyAlignment="1">
      <alignment horizontal="right"/>
    </xf>
    <xf numFmtId="0" fontId="757" fillId="0" borderId="756" xfId="0" applyFont="1" applyBorder="1" applyAlignment="1">
      <alignment horizontal="right"/>
    </xf>
    <xf numFmtId="164" fontId="758" fillId="0" borderId="757" xfId="0" applyNumberFormat="1" applyFont="1" applyBorder="1" applyAlignment="1">
      <alignment horizontal="right"/>
    </xf>
    <xf numFmtId="164" fontId="759" fillId="0" borderId="758" xfId="0" applyNumberFormat="1" applyFont="1" applyBorder="1" applyAlignment="1">
      <alignment horizontal="right"/>
    </xf>
    <xf numFmtId="164" fontId="760" fillId="0" borderId="759" xfId="0" applyNumberFormat="1" applyFont="1" applyBorder="1" applyAlignment="1">
      <alignment horizontal="right"/>
    </xf>
    <xf numFmtId="164" fontId="761" fillId="0" borderId="760" xfId="0" applyNumberFormat="1" applyFont="1" applyBorder="1" applyAlignment="1">
      <alignment horizontal="right"/>
    </xf>
    <xf numFmtId="0" fontId="762" fillId="0" borderId="761" xfId="0" applyFont="1" applyBorder="1" applyAlignment="1">
      <alignment horizontal="right"/>
    </xf>
    <xf numFmtId="164" fontId="763" fillId="0" borderId="762" xfId="0" applyNumberFormat="1" applyFont="1" applyBorder="1" applyAlignment="1">
      <alignment horizontal="right"/>
    </xf>
    <xf numFmtId="164" fontId="764" fillId="0" borderId="763" xfId="0" applyNumberFormat="1" applyFont="1" applyBorder="1" applyAlignment="1">
      <alignment horizontal="right"/>
    </xf>
    <xf numFmtId="164" fontId="765" fillId="0" borderId="764" xfId="0" applyNumberFormat="1" applyFont="1" applyBorder="1" applyAlignment="1">
      <alignment horizontal="right"/>
    </xf>
    <xf numFmtId="164" fontId="766" fillId="0" borderId="765" xfId="0" applyNumberFormat="1" applyFont="1" applyBorder="1" applyAlignment="1">
      <alignment horizontal="right"/>
    </xf>
    <xf numFmtId="0" fontId="767" fillId="0" borderId="766" xfId="0" applyFont="1" applyBorder="1"/>
    <xf numFmtId="0" fontId="768" fillId="0" borderId="767" xfId="0" applyFont="1" applyBorder="1" applyAlignment="1">
      <alignment horizontal="right"/>
    </xf>
    <xf numFmtId="0" fontId="769" fillId="0" borderId="768" xfId="0" applyFont="1" applyBorder="1" applyAlignment="1">
      <alignment horizontal="right"/>
    </xf>
    <xf numFmtId="164" fontId="770" fillId="0" borderId="769" xfId="0" applyNumberFormat="1" applyFont="1" applyBorder="1" applyAlignment="1">
      <alignment horizontal="right"/>
    </xf>
    <xf numFmtId="164" fontId="771" fillId="0" borderId="770" xfId="0" applyNumberFormat="1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164" fontId="773" fillId="0" borderId="772" xfId="0" applyNumberFormat="1" applyFont="1" applyBorder="1" applyAlignment="1">
      <alignment horizontal="right"/>
    </xf>
    <xf numFmtId="0" fontId="774" fillId="0" borderId="773" xfId="0" applyFont="1" applyBorder="1" applyAlignment="1">
      <alignment horizontal="right"/>
    </xf>
    <xf numFmtId="164" fontId="775" fillId="0" borderId="774" xfId="0" applyNumberFormat="1" applyFont="1" applyBorder="1" applyAlignment="1">
      <alignment horizontal="right"/>
    </xf>
    <xf numFmtId="164" fontId="776" fillId="0" borderId="775" xfId="0" applyNumberFormat="1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164" fontId="778" fillId="0" borderId="777" xfId="0" applyNumberFormat="1" applyFont="1" applyBorder="1" applyAlignment="1">
      <alignment horizontal="right"/>
    </xf>
    <xf numFmtId="0" fontId="779" fillId="0" borderId="778" xfId="0" applyFont="1" applyBorder="1" applyAlignment="1">
      <alignment horizontal="right"/>
    </xf>
    <xf numFmtId="164" fontId="780" fillId="0" borderId="779" xfId="0" applyNumberFormat="1" applyFont="1" applyBorder="1" applyAlignment="1">
      <alignment horizontal="right"/>
    </xf>
    <xf numFmtId="164" fontId="781" fillId="0" borderId="780" xfId="0" applyNumberFormat="1" applyFont="1" applyBorder="1" applyAlignment="1">
      <alignment horizontal="right"/>
    </xf>
    <xf numFmtId="164" fontId="782" fillId="0" borderId="781" xfId="0" applyNumberFormat="1" applyFont="1" applyBorder="1" applyAlignment="1">
      <alignment horizontal="right"/>
    </xf>
    <xf numFmtId="164" fontId="783" fillId="0" borderId="782" xfId="0" applyNumberFormat="1" applyFont="1" applyBorder="1" applyAlignment="1">
      <alignment horizontal="right"/>
    </xf>
    <xf numFmtId="0" fontId="784" fillId="0" borderId="783" xfId="0" applyFont="1" applyBorder="1" applyAlignment="1">
      <alignment horizontal="right"/>
    </xf>
    <xf numFmtId="164" fontId="785" fillId="0" borderId="784" xfId="0" applyNumberFormat="1" applyFont="1" applyBorder="1" applyAlignment="1">
      <alignment horizontal="right"/>
    </xf>
    <xf numFmtId="164" fontId="786" fillId="0" borderId="785" xfId="0" applyNumberFormat="1" applyFont="1" applyBorder="1" applyAlignment="1">
      <alignment horizontal="right"/>
    </xf>
    <xf numFmtId="164" fontId="787" fillId="0" borderId="786" xfId="0" applyNumberFormat="1" applyFont="1" applyBorder="1" applyAlignment="1">
      <alignment horizontal="right"/>
    </xf>
    <xf numFmtId="164" fontId="788" fillId="0" borderId="787" xfId="0" applyNumberFormat="1" applyFont="1" applyBorder="1" applyAlignment="1">
      <alignment horizontal="right"/>
    </xf>
    <xf numFmtId="0" fontId="789" fillId="0" borderId="788" xfId="0" applyFont="1" applyBorder="1" applyAlignment="1">
      <alignment horizontal="right"/>
    </xf>
    <xf numFmtId="164" fontId="790" fillId="0" borderId="789" xfId="0" applyNumberFormat="1" applyFont="1" applyBorder="1" applyAlignment="1">
      <alignment horizontal="right"/>
    </xf>
    <xf numFmtId="164" fontId="791" fillId="0" borderId="790" xfId="0" applyNumberFormat="1" applyFont="1" applyBorder="1" applyAlignment="1">
      <alignment horizontal="right"/>
    </xf>
    <xf numFmtId="164" fontId="792" fillId="0" borderId="791" xfId="0" applyNumberFormat="1" applyFont="1" applyBorder="1" applyAlignment="1">
      <alignment horizontal="right"/>
    </xf>
    <xf numFmtId="164" fontId="793" fillId="0" borderId="792" xfId="0" applyNumberFormat="1" applyFont="1" applyBorder="1" applyAlignment="1">
      <alignment horizontal="right"/>
    </xf>
    <xf numFmtId="0" fontId="794" fillId="0" borderId="793" xfId="0" applyFont="1" applyBorder="1"/>
    <xf numFmtId="0" fontId="795" fillId="0" borderId="794" xfId="0" applyFont="1" applyBorder="1" applyAlignment="1">
      <alignment horizontal="right"/>
    </xf>
    <xf numFmtId="0" fontId="796" fillId="0" borderId="795" xfId="0" applyFont="1" applyBorder="1" applyAlignment="1">
      <alignment horizontal="right"/>
    </xf>
    <xf numFmtId="164" fontId="797" fillId="0" borderId="796" xfId="0" applyNumberFormat="1" applyFont="1" applyBorder="1" applyAlignment="1">
      <alignment horizontal="right"/>
    </xf>
    <xf numFmtId="164" fontId="798" fillId="0" borderId="797" xfId="0" applyNumberFormat="1" applyFont="1" applyBorder="1" applyAlignment="1">
      <alignment horizontal="right"/>
    </xf>
    <xf numFmtId="164" fontId="799" fillId="0" borderId="798" xfId="0" applyNumberFormat="1" applyFont="1" applyBorder="1" applyAlignment="1">
      <alignment horizontal="right"/>
    </xf>
    <xf numFmtId="164" fontId="800" fillId="0" borderId="799" xfId="0" applyNumberFormat="1" applyFont="1" applyBorder="1" applyAlignment="1">
      <alignment horizontal="right"/>
    </xf>
    <xf numFmtId="0" fontId="802" fillId="0" borderId="801" xfId="0" applyFont="1" applyBorder="1" applyAlignment="1">
      <alignment horizontal="right"/>
    </xf>
    <xf numFmtId="0" fontId="803" fillId="0" borderId="802" xfId="0" applyFont="1" applyBorder="1"/>
    <xf numFmtId="2" fontId="804" fillId="0" borderId="803" xfId="0" applyNumberFormat="1" applyFont="1" applyBorder="1" applyAlignment="1">
      <alignment horizontal="right"/>
    </xf>
    <xf numFmtId="2" fontId="805" fillId="0" borderId="804" xfId="0" applyNumberFormat="1" applyFont="1" applyBorder="1" applyAlignment="1">
      <alignment horizontal="right"/>
    </xf>
    <xf numFmtId="2" fontId="806" fillId="0" borderId="805" xfId="0" applyNumberFormat="1" applyFont="1" applyBorder="1" applyAlignment="1">
      <alignment horizontal="right"/>
    </xf>
    <xf numFmtId="2" fontId="807" fillId="0" borderId="806" xfId="0" applyNumberFormat="1" applyFont="1" applyBorder="1" applyAlignment="1">
      <alignment horizontal="right"/>
    </xf>
    <xf numFmtId="2" fontId="808" fillId="0" borderId="807" xfId="0" applyNumberFormat="1" applyFont="1" applyBorder="1" applyAlignment="1">
      <alignment horizontal="right"/>
    </xf>
    <xf numFmtId="2" fontId="809" fillId="0" borderId="808" xfId="0" applyNumberFormat="1" applyFont="1" applyBorder="1" applyAlignment="1">
      <alignment horizontal="right"/>
    </xf>
    <xf numFmtId="2" fontId="810" fillId="0" borderId="809" xfId="0" applyNumberFormat="1" applyFont="1" applyBorder="1" applyAlignment="1">
      <alignment horizontal="right"/>
    </xf>
    <xf numFmtId="2" fontId="811" fillId="0" borderId="810" xfId="0" applyNumberFormat="1" applyFont="1" applyBorder="1" applyAlignment="1">
      <alignment horizontal="right"/>
    </xf>
    <xf numFmtId="2" fontId="812" fillId="0" borderId="811" xfId="0" applyNumberFormat="1" applyFont="1" applyBorder="1" applyAlignment="1">
      <alignment horizontal="right"/>
    </xf>
    <xf numFmtId="2" fontId="813" fillId="0" borderId="812" xfId="0" applyNumberFormat="1" applyFont="1" applyBorder="1" applyAlignment="1">
      <alignment horizontal="right"/>
    </xf>
    <xf numFmtId="2" fontId="814" fillId="0" borderId="813" xfId="0" applyNumberFormat="1" applyFont="1" applyBorder="1" applyAlignment="1">
      <alignment horizontal="right"/>
    </xf>
    <xf numFmtId="2" fontId="815" fillId="0" borderId="814" xfId="0" applyNumberFormat="1" applyFont="1" applyBorder="1" applyAlignment="1">
      <alignment horizontal="right"/>
    </xf>
    <xf numFmtId="2" fontId="816" fillId="0" borderId="815" xfId="0" applyNumberFormat="1" applyFont="1" applyBorder="1" applyAlignment="1">
      <alignment horizontal="right"/>
    </xf>
    <xf numFmtId="2" fontId="817" fillId="0" borderId="816" xfId="0" applyNumberFormat="1" applyFont="1" applyBorder="1" applyAlignment="1">
      <alignment horizontal="right"/>
    </xf>
    <xf numFmtId="2" fontId="818" fillId="0" borderId="817" xfId="0" applyNumberFormat="1" applyFont="1" applyBorder="1" applyAlignment="1">
      <alignment horizontal="right"/>
    </xf>
    <xf numFmtId="2" fontId="819" fillId="0" borderId="818" xfId="0" applyNumberFormat="1" applyFont="1" applyBorder="1" applyAlignment="1">
      <alignment horizontal="right"/>
    </xf>
    <xf numFmtId="2" fontId="820" fillId="0" borderId="819" xfId="0" applyNumberFormat="1" applyFont="1" applyBorder="1" applyAlignment="1">
      <alignment horizontal="right"/>
    </xf>
    <xf numFmtId="2" fontId="821" fillId="0" borderId="820" xfId="0" applyNumberFormat="1" applyFont="1" applyBorder="1" applyAlignment="1">
      <alignment horizontal="right"/>
    </xf>
    <xf numFmtId="2" fontId="822" fillId="0" borderId="821" xfId="0" applyNumberFormat="1" applyFont="1" applyBorder="1" applyAlignment="1">
      <alignment horizontal="right"/>
    </xf>
    <xf numFmtId="2" fontId="823" fillId="0" borderId="822" xfId="0" applyNumberFormat="1" applyFont="1" applyBorder="1" applyAlignment="1">
      <alignment horizontal="right"/>
    </xf>
    <xf numFmtId="2" fontId="824" fillId="0" borderId="823" xfId="0" applyNumberFormat="1" applyFont="1" applyBorder="1" applyAlignment="1">
      <alignment horizontal="right"/>
    </xf>
    <xf numFmtId="2" fontId="825" fillId="0" borderId="824" xfId="0" applyNumberFormat="1" applyFont="1" applyBorder="1" applyAlignment="1">
      <alignment horizontal="right"/>
    </xf>
    <xf numFmtId="2" fontId="826" fillId="0" borderId="825" xfId="0" applyNumberFormat="1" applyFont="1" applyBorder="1" applyAlignment="1">
      <alignment horizontal="right"/>
    </xf>
    <xf numFmtId="2" fontId="827" fillId="0" borderId="826" xfId="0" applyNumberFormat="1" applyFont="1" applyBorder="1" applyAlignment="1">
      <alignment horizontal="right"/>
    </xf>
    <xf numFmtId="2" fontId="828" fillId="0" borderId="827" xfId="0" applyNumberFormat="1" applyFont="1" applyBorder="1" applyAlignment="1">
      <alignment horizontal="right"/>
    </xf>
    <xf numFmtId="2" fontId="829" fillId="0" borderId="828" xfId="0" applyNumberFormat="1" applyFont="1" applyBorder="1" applyAlignment="1">
      <alignment horizontal="right"/>
    </xf>
    <xf numFmtId="2" fontId="830" fillId="0" borderId="829" xfId="0" applyNumberFormat="1" applyFont="1" applyBorder="1" applyAlignment="1">
      <alignment horizontal="right"/>
    </xf>
    <xf numFmtId="2" fontId="831" fillId="0" borderId="830" xfId="0" applyNumberFormat="1" applyFont="1" applyBorder="1" applyAlignment="1">
      <alignment horizontal="right"/>
    </xf>
    <xf numFmtId="2" fontId="832" fillId="0" borderId="831" xfId="0" applyNumberFormat="1" applyFont="1" applyBorder="1" applyAlignment="1">
      <alignment horizontal="right"/>
    </xf>
    <xf numFmtId="2" fontId="833" fillId="0" borderId="832" xfId="0" applyNumberFormat="1" applyFont="1" applyBorder="1" applyAlignment="1">
      <alignment horizontal="right"/>
    </xf>
    <xf numFmtId="2" fontId="834" fillId="0" borderId="833" xfId="0" applyNumberFormat="1" applyFont="1" applyBorder="1" applyAlignment="1">
      <alignment horizontal="right"/>
    </xf>
    <xf numFmtId="2" fontId="835" fillId="0" borderId="834" xfId="0" applyNumberFormat="1" applyFont="1" applyBorder="1" applyAlignment="1">
      <alignment horizontal="right"/>
    </xf>
    <xf numFmtId="2" fontId="836" fillId="0" borderId="835" xfId="0" applyNumberFormat="1" applyFont="1" applyBorder="1" applyAlignment="1">
      <alignment horizontal="right"/>
    </xf>
    <xf numFmtId="2" fontId="837" fillId="0" borderId="836" xfId="0" applyNumberFormat="1" applyFont="1" applyBorder="1" applyAlignment="1">
      <alignment horizontal="right"/>
    </xf>
    <xf numFmtId="2" fontId="838" fillId="0" borderId="837" xfId="0" applyNumberFormat="1" applyFont="1" applyBorder="1" applyAlignment="1">
      <alignment horizontal="right"/>
    </xf>
    <xf numFmtId="2" fontId="839" fillId="0" borderId="838" xfId="0" applyNumberFormat="1" applyFont="1" applyBorder="1" applyAlignment="1">
      <alignment horizontal="right"/>
    </xf>
    <xf numFmtId="2" fontId="840" fillId="0" borderId="839" xfId="0" applyNumberFormat="1" applyFont="1" applyBorder="1" applyAlignment="1">
      <alignment horizontal="right"/>
    </xf>
    <xf numFmtId="2" fontId="841" fillId="0" borderId="840" xfId="0" applyNumberFormat="1" applyFont="1" applyBorder="1" applyAlignment="1">
      <alignment horizontal="right"/>
    </xf>
    <xf numFmtId="2" fontId="842" fillId="0" borderId="841" xfId="0" applyNumberFormat="1" applyFont="1" applyBorder="1" applyAlignment="1">
      <alignment horizontal="right"/>
    </xf>
    <xf numFmtId="2" fontId="843" fillId="0" borderId="842" xfId="0" applyNumberFormat="1" applyFont="1" applyBorder="1" applyAlignment="1">
      <alignment horizontal="right"/>
    </xf>
    <xf numFmtId="2" fontId="844" fillId="0" borderId="843" xfId="0" applyNumberFormat="1" applyFont="1" applyBorder="1" applyAlignment="1">
      <alignment horizontal="right"/>
    </xf>
    <xf numFmtId="0" fontId="845" fillId="0" borderId="844" xfId="0" applyFont="1" applyBorder="1"/>
    <xf numFmtId="0" fontId="846" fillId="0" borderId="845" xfId="0" applyFont="1" applyBorder="1"/>
    <xf numFmtId="0" fontId="847" fillId="0" borderId="846" xfId="0" applyFont="1" applyBorder="1"/>
    <xf numFmtId="2" fontId="848" fillId="0" borderId="847" xfId="0" applyNumberFormat="1" applyFont="1" applyBorder="1"/>
    <xf numFmtId="2" fontId="849" fillId="0" borderId="848" xfId="0" applyNumberFormat="1" applyFont="1" applyBorder="1"/>
    <xf numFmtId="2" fontId="850" fillId="0" borderId="849" xfId="0" applyNumberFormat="1" applyFont="1" applyBorder="1"/>
    <xf numFmtId="2" fontId="851" fillId="0" borderId="850" xfId="0" applyNumberFormat="1" applyFont="1" applyBorder="1"/>
    <xf numFmtId="2" fontId="852" fillId="0" borderId="851" xfId="0" applyNumberFormat="1" applyFont="1" applyBorder="1"/>
    <xf numFmtId="2" fontId="853" fillId="0" borderId="852" xfId="0" applyNumberFormat="1" applyFont="1" applyBorder="1"/>
    <xf numFmtId="2" fontId="854" fillId="0" borderId="853" xfId="0" applyNumberFormat="1" applyFont="1" applyBorder="1"/>
    <xf numFmtId="2" fontId="855" fillId="0" borderId="854" xfId="0" applyNumberFormat="1" applyFont="1" applyBorder="1"/>
    <xf numFmtId="2" fontId="856" fillId="0" borderId="855" xfId="0" applyNumberFormat="1" applyFont="1" applyBorder="1"/>
    <xf numFmtId="2" fontId="857" fillId="0" borderId="856" xfId="0" applyNumberFormat="1" applyFont="1" applyBorder="1"/>
    <xf numFmtId="2" fontId="858" fillId="0" borderId="857" xfId="0" applyNumberFormat="1" applyFont="1" applyBorder="1"/>
    <xf numFmtId="2" fontId="859" fillId="0" borderId="858" xfId="0" applyNumberFormat="1" applyFont="1" applyBorder="1"/>
    <xf numFmtId="2" fontId="860" fillId="0" borderId="859" xfId="0" applyNumberFormat="1" applyFont="1" applyBorder="1"/>
    <xf numFmtId="2" fontId="861" fillId="0" borderId="860" xfId="0" applyNumberFormat="1" applyFont="1" applyBorder="1"/>
    <xf numFmtId="2" fontId="862" fillId="0" borderId="861" xfId="0" applyNumberFormat="1" applyFont="1" applyBorder="1"/>
    <xf numFmtId="2" fontId="863" fillId="0" borderId="862" xfId="0" applyNumberFormat="1" applyFont="1" applyBorder="1"/>
    <xf numFmtId="2" fontId="864" fillId="0" borderId="863" xfId="0" applyNumberFormat="1" applyFont="1" applyBorder="1"/>
    <xf numFmtId="2" fontId="868" fillId="0" borderId="867" xfId="0" applyNumberFormat="1" applyFont="1" applyBorder="1"/>
    <xf numFmtId="2" fontId="869" fillId="0" borderId="868" xfId="0" applyNumberFormat="1" applyFont="1" applyBorder="1"/>
    <xf numFmtId="2" fontId="870" fillId="0" borderId="869" xfId="0" applyNumberFormat="1" applyFont="1" applyBorder="1"/>
    <xf numFmtId="2" fontId="871" fillId="0" borderId="870" xfId="0" applyNumberFormat="1" applyFont="1" applyBorder="1"/>
    <xf numFmtId="2" fontId="872" fillId="0" borderId="871" xfId="0" applyNumberFormat="1" applyFont="1" applyBorder="1"/>
    <xf numFmtId="2" fontId="873" fillId="0" borderId="872" xfId="0" applyNumberFormat="1" applyFont="1" applyBorder="1"/>
    <xf numFmtId="2" fontId="874" fillId="0" borderId="873" xfId="0" applyNumberFormat="1" applyFont="1" applyBorder="1"/>
    <xf numFmtId="2" fontId="875" fillId="0" borderId="874" xfId="0" applyNumberFormat="1" applyFont="1" applyBorder="1" applyAlignment="1">
      <alignment horizontal="right"/>
    </xf>
    <xf numFmtId="2" fontId="876" fillId="0" borderId="875" xfId="0" applyNumberFormat="1" applyFont="1" applyBorder="1" applyAlignment="1">
      <alignment horizontal="right"/>
    </xf>
    <xf numFmtId="2" fontId="877" fillId="0" borderId="876" xfId="0" applyNumberFormat="1" applyFont="1" applyBorder="1" applyAlignment="1">
      <alignment horizontal="right"/>
    </xf>
    <xf numFmtId="2" fontId="878" fillId="0" borderId="877" xfId="0" applyNumberFormat="1" applyFont="1" applyBorder="1"/>
    <xf numFmtId="2" fontId="879" fillId="0" borderId="878" xfId="0" applyNumberFormat="1" applyFont="1" applyBorder="1"/>
    <xf numFmtId="2" fontId="880" fillId="0" borderId="879" xfId="0" applyNumberFormat="1" applyFont="1" applyBorder="1"/>
    <xf numFmtId="2" fontId="881" fillId="0" borderId="880" xfId="0" applyNumberFormat="1" applyFont="1" applyBorder="1"/>
    <xf numFmtId="2" fontId="882" fillId="0" borderId="881" xfId="0" applyNumberFormat="1" applyFont="1" applyBorder="1"/>
    <xf numFmtId="2" fontId="883" fillId="0" borderId="882" xfId="0" applyNumberFormat="1" applyFont="1" applyBorder="1"/>
    <xf numFmtId="2" fontId="884" fillId="0" borderId="883" xfId="0" applyNumberFormat="1" applyFont="1" applyBorder="1" applyAlignment="1">
      <alignment horizontal="right"/>
    </xf>
    <xf numFmtId="2" fontId="885" fillId="0" borderId="884" xfId="0" applyNumberFormat="1" applyFont="1" applyBorder="1"/>
    <xf numFmtId="2" fontId="886" fillId="0" borderId="885" xfId="0" applyNumberFormat="1" applyFont="1" applyBorder="1"/>
    <xf numFmtId="2" fontId="887" fillId="0" borderId="886" xfId="0" applyNumberFormat="1" applyFont="1" applyBorder="1"/>
    <xf numFmtId="2" fontId="888" fillId="0" borderId="887" xfId="0" applyNumberFormat="1" applyFont="1" applyBorder="1"/>
    <xf numFmtId="2" fontId="889" fillId="0" borderId="888" xfId="0" applyNumberFormat="1" applyFont="1" applyBorder="1"/>
    <xf numFmtId="2" fontId="890" fillId="0" borderId="889" xfId="0" applyNumberFormat="1" applyFont="1" applyBorder="1"/>
    <xf numFmtId="2" fontId="891" fillId="0" borderId="890" xfId="0" applyNumberFormat="1" applyFont="1" applyBorder="1"/>
    <xf numFmtId="2" fontId="892" fillId="0" borderId="891" xfId="0" applyNumberFormat="1" applyFont="1" applyBorder="1"/>
    <xf numFmtId="2" fontId="893" fillId="0" borderId="892" xfId="0" applyNumberFormat="1" applyFont="1" applyBorder="1"/>
    <xf numFmtId="2" fontId="894" fillId="0" borderId="893" xfId="0" applyNumberFormat="1" applyFont="1" applyBorder="1" applyAlignment="1">
      <alignment horizontal="right"/>
    </xf>
    <xf numFmtId="2" fontId="895" fillId="0" borderId="894" xfId="0" applyNumberFormat="1" applyFont="1" applyBorder="1" applyAlignment="1">
      <alignment horizontal="right"/>
    </xf>
    <xf numFmtId="2" fontId="896" fillId="0" borderId="895" xfId="0" applyNumberFormat="1" applyFont="1" applyBorder="1" applyAlignment="1">
      <alignment horizontal="right"/>
    </xf>
    <xf numFmtId="2" fontId="897" fillId="0" borderId="896" xfId="0" applyNumberFormat="1" applyFont="1" applyBorder="1" applyAlignment="1">
      <alignment horizontal="right"/>
    </xf>
    <xf numFmtId="2" fontId="898" fillId="0" borderId="897" xfId="0" applyNumberFormat="1" applyFont="1" applyBorder="1"/>
    <xf numFmtId="2" fontId="899" fillId="0" borderId="898" xfId="0" applyNumberFormat="1" applyFont="1" applyBorder="1"/>
    <xf numFmtId="2" fontId="900" fillId="0" borderId="899" xfId="0" applyNumberFormat="1" applyFont="1" applyBorder="1"/>
    <xf numFmtId="2" fontId="901" fillId="0" borderId="900" xfId="0" applyNumberFormat="1" applyFont="1" applyBorder="1"/>
    <xf numFmtId="2" fontId="902" fillId="0" borderId="901" xfId="0" applyNumberFormat="1" applyFont="1" applyBorder="1"/>
    <xf numFmtId="2" fontId="903" fillId="0" borderId="902" xfId="0" applyNumberFormat="1" applyFont="1" applyBorder="1"/>
    <xf numFmtId="2" fontId="904" fillId="0" borderId="903" xfId="0" applyNumberFormat="1" applyFont="1" applyBorder="1" applyAlignment="1">
      <alignment horizontal="right"/>
    </xf>
    <xf numFmtId="2" fontId="905" fillId="0" borderId="904" xfId="0" applyNumberFormat="1" applyFont="1" applyBorder="1" applyAlignment="1">
      <alignment horizontal="right"/>
    </xf>
    <xf numFmtId="2" fontId="906" fillId="0" borderId="905" xfId="0" applyNumberFormat="1" applyFont="1" applyBorder="1" applyAlignment="1">
      <alignment horizontal="right"/>
    </xf>
    <xf numFmtId="2" fontId="907" fillId="0" borderId="906" xfId="0" applyNumberFormat="1" applyFont="1" applyBorder="1" applyAlignment="1">
      <alignment horizontal="right"/>
    </xf>
    <xf numFmtId="2" fontId="908" fillId="0" borderId="907" xfId="0" applyNumberFormat="1" applyFont="1" applyBorder="1"/>
    <xf numFmtId="2" fontId="909" fillId="0" borderId="908" xfId="0" applyNumberFormat="1" applyFont="1" applyBorder="1"/>
    <xf numFmtId="2" fontId="910" fillId="0" borderId="909" xfId="0" applyNumberFormat="1" applyFont="1" applyBorder="1"/>
    <xf numFmtId="2" fontId="911" fillId="0" borderId="910" xfId="0" applyNumberFormat="1" applyFont="1" applyBorder="1"/>
    <xf numFmtId="2" fontId="912" fillId="0" borderId="911" xfId="0" applyNumberFormat="1" applyFont="1" applyBorder="1"/>
    <xf numFmtId="2" fontId="913" fillId="0" borderId="912" xfId="0" applyNumberFormat="1" applyFont="1" applyBorder="1"/>
    <xf numFmtId="2" fontId="914" fillId="0" borderId="913" xfId="0" applyNumberFormat="1" applyFont="1" applyBorder="1"/>
    <xf numFmtId="2" fontId="915" fillId="0" borderId="914" xfId="0" applyNumberFormat="1" applyFont="1" applyBorder="1"/>
    <xf numFmtId="2" fontId="916" fillId="0" borderId="915" xfId="0" applyNumberFormat="1" applyFont="1" applyBorder="1"/>
    <xf numFmtId="2" fontId="917" fillId="0" borderId="916" xfId="0" applyNumberFormat="1" applyFont="1" applyBorder="1"/>
    <xf numFmtId="2" fontId="918" fillId="0" borderId="917" xfId="0" applyNumberFormat="1" applyFont="1" applyBorder="1"/>
    <xf numFmtId="2" fontId="919" fillId="0" borderId="918" xfId="0" applyNumberFormat="1" applyFont="1" applyBorder="1"/>
    <xf numFmtId="2" fontId="920" fillId="0" borderId="919" xfId="0" applyNumberFormat="1" applyFont="1" applyBorder="1"/>
    <xf numFmtId="2" fontId="921" fillId="0" borderId="920" xfId="0" applyNumberFormat="1" applyFont="1" applyBorder="1"/>
    <xf numFmtId="2" fontId="922" fillId="0" borderId="921" xfId="0" applyNumberFormat="1" applyFont="1" applyBorder="1"/>
    <xf numFmtId="2" fontId="923" fillId="0" borderId="922" xfId="0" applyNumberFormat="1" applyFont="1" applyBorder="1"/>
    <xf numFmtId="2" fontId="924" fillId="0" borderId="923" xfId="0" applyNumberFormat="1" applyFont="1" applyBorder="1" applyAlignment="1">
      <alignment horizontal="right"/>
    </xf>
    <xf numFmtId="2" fontId="925" fillId="0" borderId="924" xfId="0" applyNumberFormat="1" applyFont="1" applyBorder="1"/>
    <xf numFmtId="2" fontId="926" fillId="0" borderId="925" xfId="0" applyNumberFormat="1" applyFont="1" applyBorder="1"/>
    <xf numFmtId="2" fontId="927" fillId="0" borderId="926" xfId="0" applyNumberFormat="1" applyFont="1" applyBorder="1"/>
    <xf numFmtId="2" fontId="928" fillId="0" borderId="927" xfId="0" applyNumberFormat="1" applyFont="1" applyBorder="1"/>
    <xf numFmtId="2" fontId="929" fillId="0" borderId="928" xfId="0" applyNumberFormat="1" applyFont="1" applyBorder="1"/>
    <xf numFmtId="2" fontId="930" fillId="0" borderId="929" xfId="0" applyNumberFormat="1" applyFont="1" applyBorder="1"/>
    <xf numFmtId="2" fontId="931" fillId="0" borderId="930" xfId="0" applyNumberFormat="1" applyFont="1" applyBorder="1"/>
    <xf numFmtId="2" fontId="932" fillId="0" borderId="931" xfId="0" applyNumberFormat="1" applyFont="1" applyBorder="1"/>
    <xf numFmtId="2" fontId="933" fillId="0" borderId="932" xfId="0" applyNumberFormat="1" applyFont="1" applyBorder="1"/>
    <xf numFmtId="2" fontId="934" fillId="0" borderId="933" xfId="0" applyNumberFormat="1" applyFont="1" applyBorder="1" applyAlignment="1">
      <alignment horizontal="right"/>
    </xf>
    <xf numFmtId="2" fontId="935" fillId="0" borderId="934" xfId="0" applyNumberFormat="1" applyFont="1" applyBorder="1" applyAlignment="1">
      <alignment horizontal="right"/>
    </xf>
    <xf numFmtId="2" fontId="936" fillId="0" borderId="935" xfId="0" applyNumberFormat="1" applyFont="1" applyBorder="1" applyAlignment="1">
      <alignment horizontal="right"/>
    </xf>
    <xf numFmtId="2" fontId="937" fillId="0" borderId="936" xfId="0" applyNumberFormat="1" applyFont="1" applyBorder="1" applyAlignment="1">
      <alignment horizontal="right"/>
    </xf>
    <xf numFmtId="2" fontId="938" fillId="0" borderId="937" xfId="0" applyNumberFormat="1" applyFont="1" applyBorder="1"/>
    <xf numFmtId="2" fontId="939" fillId="0" borderId="938" xfId="0" applyNumberFormat="1" applyFont="1" applyBorder="1"/>
    <xf numFmtId="2" fontId="940" fillId="0" borderId="939" xfId="0" applyNumberFormat="1" applyFont="1" applyBorder="1"/>
    <xf numFmtId="2" fontId="941" fillId="0" borderId="940" xfId="0" applyNumberFormat="1" applyFont="1" applyBorder="1"/>
    <xf numFmtId="2" fontId="942" fillId="0" borderId="941" xfId="0" applyNumberFormat="1" applyFont="1" applyBorder="1"/>
    <xf numFmtId="2" fontId="943" fillId="0" borderId="942" xfId="0" applyNumberFormat="1" applyFont="1" applyBorder="1"/>
    <xf numFmtId="2" fontId="944" fillId="0" borderId="943" xfId="0" applyNumberFormat="1" applyFont="1" applyBorder="1" applyAlignment="1">
      <alignment horizontal="right"/>
    </xf>
    <xf numFmtId="2" fontId="945" fillId="0" borderId="944" xfId="0" applyNumberFormat="1" applyFont="1" applyBorder="1" applyAlignment="1">
      <alignment horizontal="right"/>
    </xf>
    <xf numFmtId="2" fontId="946" fillId="0" borderId="945" xfId="0" applyNumberFormat="1" applyFont="1" applyBorder="1" applyAlignment="1">
      <alignment horizontal="right"/>
    </xf>
    <xf numFmtId="2" fontId="947" fillId="0" borderId="946" xfId="0" applyNumberFormat="1" applyFont="1" applyBorder="1" applyAlignment="1">
      <alignment horizontal="right"/>
    </xf>
    <xf numFmtId="2" fontId="948" fillId="0" borderId="947" xfId="0" applyNumberFormat="1" applyFont="1" applyBorder="1"/>
    <xf numFmtId="2" fontId="949" fillId="0" borderId="948" xfId="0" applyNumberFormat="1" applyFont="1" applyBorder="1"/>
    <xf numFmtId="2" fontId="950" fillId="0" borderId="949" xfId="0" applyNumberFormat="1" applyFont="1" applyBorder="1"/>
    <xf numFmtId="2" fontId="951" fillId="0" borderId="950" xfId="0" applyNumberFormat="1" applyFont="1" applyBorder="1"/>
    <xf numFmtId="2" fontId="952" fillId="0" borderId="951" xfId="0" applyNumberFormat="1" applyFont="1" applyBorder="1"/>
    <xf numFmtId="2" fontId="953" fillId="0" borderId="952" xfId="0" applyNumberFormat="1" applyFont="1" applyBorder="1"/>
    <xf numFmtId="2" fontId="954" fillId="0" borderId="953" xfId="0" applyNumberFormat="1" applyFont="1" applyBorder="1" applyAlignment="1">
      <alignment horizontal="right"/>
    </xf>
    <xf numFmtId="2" fontId="955" fillId="0" borderId="954" xfId="0" applyNumberFormat="1" applyFont="1" applyBorder="1" applyAlignment="1">
      <alignment horizontal="right"/>
    </xf>
    <xf numFmtId="2" fontId="956" fillId="0" borderId="955" xfId="0" applyNumberFormat="1" applyFont="1" applyBorder="1" applyAlignment="1">
      <alignment horizontal="right"/>
    </xf>
    <xf numFmtId="2" fontId="957" fillId="0" borderId="956" xfId="0" applyNumberFormat="1" applyFont="1" applyBorder="1" applyAlignment="1">
      <alignment horizontal="right"/>
    </xf>
    <xf numFmtId="2" fontId="958" fillId="0" borderId="957" xfId="0" applyNumberFormat="1" applyFont="1" applyBorder="1"/>
    <xf numFmtId="2" fontId="959" fillId="0" borderId="958" xfId="0" applyNumberFormat="1" applyFont="1" applyBorder="1"/>
    <xf numFmtId="2" fontId="960" fillId="0" borderId="959" xfId="0" applyNumberFormat="1" applyFont="1" applyBorder="1"/>
    <xf numFmtId="2" fontId="961" fillId="0" borderId="960" xfId="0" applyNumberFormat="1" applyFont="1" applyBorder="1"/>
    <xf numFmtId="2" fontId="962" fillId="0" borderId="961" xfId="0" applyNumberFormat="1" applyFont="1" applyBorder="1"/>
    <xf numFmtId="2" fontId="963" fillId="0" borderId="962" xfId="0" applyNumberFormat="1" applyFont="1" applyBorder="1"/>
    <xf numFmtId="2" fontId="964" fillId="0" borderId="963" xfId="0" applyNumberFormat="1" applyFont="1" applyBorder="1"/>
    <xf numFmtId="2" fontId="965" fillId="0" borderId="964" xfId="0" applyNumberFormat="1" applyFont="1" applyBorder="1"/>
    <xf numFmtId="2" fontId="966" fillId="0" borderId="965" xfId="0" applyNumberFormat="1" applyFont="1" applyBorder="1"/>
    <xf numFmtId="2" fontId="967" fillId="0" borderId="966" xfId="0" applyNumberFormat="1" applyFont="1" applyBorder="1"/>
    <xf numFmtId="2" fontId="968" fillId="0" borderId="967" xfId="0" applyNumberFormat="1" applyFont="1" applyBorder="1"/>
    <xf numFmtId="2" fontId="969" fillId="0" borderId="968" xfId="0" applyNumberFormat="1" applyFont="1" applyBorder="1"/>
    <xf numFmtId="2" fontId="970" fillId="0" borderId="969" xfId="0" applyNumberFormat="1" applyFont="1" applyBorder="1"/>
    <xf numFmtId="2" fontId="971" fillId="0" borderId="970" xfId="0" applyNumberFormat="1" applyFont="1" applyBorder="1"/>
    <xf numFmtId="2" fontId="972" fillId="0" borderId="971" xfId="0" applyNumberFormat="1" applyFont="1" applyBorder="1"/>
    <xf numFmtId="2" fontId="973" fillId="0" borderId="972" xfId="0" applyNumberFormat="1" applyFont="1" applyBorder="1"/>
    <xf numFmtId="2" fontId="974" fillId="0" borderId="973" xfId="0" applyNumberFormat="1" applyFont="1" applyBorder="1" applyAlignment="1">
      <alignment horizontal="right"/>
    </xf>
    <xf numFmtId="2" fontId="975" fillId="0" borderId="974" xfId="0" applyNumberFormat="1" applyFont="1" applyBorder="1"/>
    <xf numFmtId="2" fontId="976" fillId="0" borderId="975" xfId="0" applyNumberFormat="1" applyFont="1" applyBorder="1"/>
    <xf numFmtId="2" fontId="977" fillId="0" borderId="976" xfId="0" applyNumberFormat="1" applyFont="1" applyBorder="1"/>
    <xf numFmtId="2" fontId="978" fillId="0" borderId="977" xfId="0" applyNumberFormat="1" applyFont="1" applyBorder="1"/>
    <xf numFmtId="2" fontId="979" fillId="0" borderId="978" xfId="0" applyNumberFormat="1" applyFont="1" applyBorder="1"/>
    <xf numFmtId="2" fontId="980" fillId="0" borderId="979" xfId="0" applyNumberFormat="1" applyFont="1" applyBorder="1"/>
    <xf numFmtId="2" fontId="981" fillId="0" borderId="980" xfId="0" applyNumberFormat="1" applyFont="1" applyBorder="1"/>
    <xf numFmtId="2" fontId="982" fillId="0" borderId="981" xfId="0" applyNumberFormat="1" applyFont="1" applyBorder="1"/>
    <xf numFmtId="2" fontId="983" fillId="0" borderId="982" xfId="0" applyNumberFormat="1" applyFont="1" applyBorder="1"/>
    <xf numFmtId="2" fontId="984" fillId="0" borderId="983" xfId="0" applyNumberFormat="1" applyFont="1" applyBorder="1" applyAlignment="1">
      <alignment horizontal="right"/>
    </xf>
    <xf numFmtId="2" fontId="985" fillId="0" borderId="984" xfId="0" applyNumberFormat="1" applyFont="1" applyBorder="1" applyAlignment="1">
      <alignment horizontal="right"/>
    </xf>
    <xf numFmtId="2" fontId="986" fillId="0" borderId="985" xfId="0" applyNumberFormat="1" applyFont="1" applyBorder="1" applyAlignment="1">
      <alignment horizontal="right"/>
    </xf>
    <xf numFmtId="2" fontId="987" fillId="0" borderId="986" xfId="0" applyNumberFormat="1" applyFont="1" applyBorder="1" applyAlignment="1">
      <alignment horizontal="right"/>
    </xf>
    <xf numFmtId="2" fontId="988" fillId="0" borderId="987" xfId="0" applyNumberFormat="1" applyFont="1" applyBorder="1"/>
    <xf numFmtId="2" fontId="989" fillId="0" borderId="988" xfId="0" applyNumberFormat="1" applyFont="1" applyBorder="1"/>
    <xf numFmtId="2" fontId="990" fillId="0" borderId="989" xfId="0" applyNumberFormat="1" applyFont="1" applyBorder="1"/>
    <xf numFmtId="2" fontId="991" fillId="0" borderId="990" xfId="0" applyNumberFormat="1" applyFont="1" applyBorder="1"/>
    <xf numFmtId="2" fontId="992" fillId="0" borderId="991" xfId="0" applyNumberFormat="1" applyFont="1" applyBorder="1"/>
    <xf numFmtId="2" fontId="993" fillId="0" borderId="992" xfId="0" applyNumberFormat="1" applyFont="1" applyBorder="1"/>
    <xf numFmtId="2" fontId="994" fillId="0" borderId="993" xfId="0" applyNumberFormat="1" applyFont="1" applyBorder="1" applyAlignment="1">
      <alignment horizontal="right"/>
    </xf>
    <xf numFmtId="2" fontId="995" fillId="0" borderId="994" xfId="0" applyNumberFormat="1" applyFont="1" applyBorder="1" applyAlignment="1">
      <alignment horizontal="right"/>
    </xf>
    <xf numFmtId="2" fontId="996" fillId="0" borderId="995" xfId="0" applyNumberFormat="1" applyFont="1" applyBorder="1" applyAlignment="1">
      <alignment horizontal="right"/>
    </xf>
    <xf numFmtId="2" fontId="997" fillId="0" borderId="996" xfId="0" applyNumberFormat="1" applyFont="1" applyBorder="1" applyAlignment="1">
      <alignment horizontal="right"/>
    </xf>
    <xf numFmtId="2" fontId="998" fillId="0" borderId="997" xfId="0" applyNumberFormat="1" applyFont="1" applyBorder="1"/>
    <xf numFmtId="2" fontId="999" fillId="0" borderId="998" xfId="0" applyNumberFormat="1" applyFont="1" applyBorder="1"/>
    <xf numFmtId="2" fontId="1000" fillId="0" borderId="999" xfId="0" applyNumberFormat="1" applyFont="1" applyBorder="1"/>
    <xf numFmtId="2" fontId="1001" fillId="0" borderId="1000" xfId="0" applyNumberFormat="1" applyFont="1" applyBorder="1"/>
    <xf numFmtId="2" fontId="1002" fillId="0" borderId="1001" xfId="0" applyNumberFormat="1" applyFont="1" applyBorder="1"/>
    <xf numFmtId="2" fontId="1003" fillId="0" borderId="1002" xfId="0" applyNumberFormat="1" applyFont="1" applyBorder="1"/>
    <xf numFmtId="2" fontId="1004" fillId="0" borderId="1003" xfId="0" applyNumberFormat="1" applyFont="1" applyBorder="1" applyAlignment="1">
      <alignment horizontal="right"/>
    </xf>
    <xf numFmtId="2" fontId="1005" fillId="0" borderId="1004" xfId="0" applyNumberFormat="1" applyFont="1" applyBorder="1" applyAlignment="1">
      <alignment horizontal="right"/>
    </xf>
    <xf numFmtId="2" fontId="1006" fillId="0" borderId="1005" xfId="0" applyNumberFormat="1" applyFont="1" applyBorder="1" applyAlignment="1">
      <alignment horizontal="right"/>
    </xf>
    <xf numFmtId="2" fontId="1007" fillId="0" borderId="1006" xfId="0" applyNumberFormat="1" applyFont="1" applyBorder="1" applyAlignment="1">
      <alignment horizontal="right"/>
    </xf>
    <xf numFmtId="2" fontId="1008" fillId="0" borderId="1007" xfId="0" applyNumberFormat="1" applyFont="1" applyBorder="1"/>
    <xf numFmtId="2" fontId="1009" fillId="0" borderId="1008" xfId="0" applyNumberFormat="1" applyFont="1" applyBorder="1"/>
    <xf numFmtId="2" fontId="1010" fillId="0" borderId="1009" xfId="0" applyNumberFormat="1" applyFont="1" applyBorder="1"/>
    <xf numFmtId="2" fontId="1011" fillId="0" borderId="1010" xfId="0" applyNumberFormat="1" applyFont="1" applyBorder="1"/>
    <xf numFmtId="2" fontId="1012" fillId="0" borderId="1011" xfId="0" applyNumberFormat="1" applyFont="1" applyBorder="1"/>
    <xf numFmtId="2" fontId="1013" fillId="0" borderId="1012" xfId="0" applyNumberFormat="1" applyFont="1" applyBorder="1"/>
    <xf numFmtId="2" fontId="1014" fillId="0" borderId="1013" xfId="0" applyNumberFormat="1" applyFont="1" applyBorder="1" applyAlignment="1">
      <alignment horizontal="right"/>
    </xf>
    <xf numFmtId="2" fontId="1015" fillId="0" borderId="1014" xfId="0" applyNumberFormat="1" applyFont="1" applyBorder="1" applyAlignment="1">
      <alignment horizontal="right"/>
    </xf>
    <xf numFmtId="2" fontId="1016" fillId="0" borderId="1015" xfId="0" applyNumberFormat="1" applyFont="1" applyBorder="1" applyAlignment="1">
      <alignment horizontal="right"/>
    </xf>
    <xf numFmtId="2" fontId="1017" fillId="0" borderId="1016" xfId="0" applyNumberFormat="1" applyFont="1" applyBorder="1" applyAlignment="1">
      <alignment horizontal="right"/>
    </xf>
    <xf numFmtId="2" fontId="1018" fillId="0" borderId="1017" xfId="0" applyNumberFormat="1" applyFont="1" applyBorder="1"/>
    <xf numFmtId="2" fontId="1019" fillId="0" borderId="1018" xfId="0" applyNumberFormat="1" applyFont="1" applyBorder="1"/>
    <xf numFmtId="2" fontId="1020" fillId="0" borderId="1019" xfId="0" applyNumberFormat="1" applyFont="1" applyBorder="1"/>
    <xf numFmtId="2" fontId="1021" fillId="0" borderId="1020" xfId="0" applyNumberFormat="1" applyFont="1" applyBorder="1"/>
    <xf numFmtId="2" fontId="1022" fillId="0" borderId="1021" xfId="0" applyNumberFormat="1" applyFont="1" applyBorder="1"/>
    <xf numFmtId="2" fontId="1023" fillId="0" borderId="1022" xfId="0" applyNumberFormat="1" applyFont="1" applyBorder="1"/>
    <xf numFmtId="2" fontId="1024" fillId="0" borderId="1023" xfId="0" applyNumberFormat="1" applyFont="1" applyBorder="1"/>
    <xf numFmtId="2" fontId="1025" fillId="0" borderId="1024" xfId="0" applyNumberFormat="1" applyFont="1" applyBorder="1"/>
    <xf numFmtId="2" fontId="1026" fillId="0" borderId="1025" xfId="0" applyNumberFormat="1" applyFont="1" applyBorder="1"/>
    <xf numFmtId="2" fontId="1027" fillId="0" borderId="1026" xfId="0" applyNumberFormat="1" applyFont="1" applyBorder="1"/>
    <xf numFmtId="2" fontId="1028" fillId="0" borderId="1027" xfId="0" applyNumberFormat="1" applyFont="1" applyBorder="1"/>
    <xf numFmtId="2" fontId="1029" fillId="0" borderId="1028" xfId="0" applyNumberFormat="1" applyFont="1" applyBorder="1"/>
    <xf numFmtId="2" fontId="1030" fillId="0" borderId="1029" xfId="0" applyNumberFormat="1" applyFont="1" applyBorder="1"/>
    <xf numFmtId="2" fontId="1031" fillId="0" borderId="1030" xfId="0" applyNumberFormat="1" applyFont="1" applyBorder="1"/>
    <xf numFmtId="2" fontId="1032" fillId="0" borderId="1031" xfId="0" applyNumberFormat="1" applyFont="1" applyBorder="1"/>
    <xf numFmtId="2" fontId="1033" fillId="0" borderId="1032" xfId="0" applyNumberFormat="1" applyFont="1" applyBorder="1"/>
    <xf numFmtId="2" fontId="1034" fillId="0" borderId="1033" xfId="0" applyNumberFormat="1" applyFont="1" applyBorder="1" applyAlignment="1">
      <alignment horizontal="right"/>
    </xf>
    <xf numFmtId="2" fontId="1035" fillId="0" borderId="1034" xfId="0" applyNumberFormat="1" applyFont="1" applyBorder="1"/>
    <xf numFmtId="2" fontId="1036" fillId="0" borderId="1035" xfId="0" applyNumberFormat="1" applyFont="1" applyBorder="1"/>
    <xf numFmtId="2" fontId="1037" fillId="0" borderId="1036" xfId="0" applyNumberFormat="1" applyFont="1" applyBorder="1"/>
    <xf numFmtId="2" fontId="1038" fillId="0" borderId="1037" xfId="0" applyNumberFormat="1" applyFont="1" applyBorder="1"/>
    <xf numFmtId="2" fontId="1039" fillId="0" borderId="1038" xfId="0" applyNumberFormat="1" applyFont="1" applyBorder="1"/>
    <xf numFmtId="2" fontId="1040" fillId="0" borderId="1039" xfId="0" applyNumberFormat="1" applyFont="1" applyBorder="1"/>
    <xf numFmtId="2" fontId="1041" fillId="0" borderId="1040" xfId="0" applyNumberFormat="1" applyFont="1" applyBorder="1"/>
    <xf numFmtId="2" fontId="1042" fillId="0" borderId="1041" xfId="0" applyNumberFormat="1" applyFont="1" applyBorder="1"/>
    <xf numFmtId="2" fontId="1043" fillId="0" borderId="1042" xfId="0" applyNumberFormat="1" applyFont="1" applyBorder="1"/>
    <xf numFmtId="2" fontId="1044" fillId="0" borderId="1043" xfId="0" applyNumberFormat="1" applyFont="1" applyBorder="1" applyAlignment="1">
      <alignment horizontal="right"/>
    </xf>
    <xf numFmtId="2" fontId="1045" fillId="0" borderId="1044" xfId="0" applyNumberFormat="1" applyFont="1" applyBorder="1" applyAlignment="1">
      <alignment horizontal="right"/>
    </xf>
    <xf numFmtId="2" fontId="1046" fillId="0" borderId="1045" xfId="0" applyNumberFormat="1" applyFont="1" applyBorder="1" applyAlignment="1">
      <alignment horizontal="right"/>
    </xf>
    <xf numFmtId="2" fontId="1047" fillId="0" borderId="1046" xfId="0" applyNumberFormat="1" applyFont="1" applyBorder="1" applyAlignment="1">
      <alignment horizontal="right"/>
    </xf>
    <xf numFmtId="2" fontId="1048" fillId="0" borderId="1047" xfId="0" applyNumberFormat="1" applyFont="1" applyBorder="1"/>
    <xf numFmtId="2" fontId="1049" fillId="0" borderId="1048" xfId="0" applyNumberFormat="1" applyFont="1" applyBorder="1"/>
    <xf numFmtId="2" fontId="1050" fillId="0" borderId="1049" xfId="0" applyNumberFormat="1" applyFont="1" applyBorder="1"/>
    <xf numFmtId="2" fontId="1051" fillId="0" borderId="1050" xfId="0" applyNumberFormat="1" applyFont="1" applyBorder="1"/>
    <xf numFmtId="2" fontId="1052" fillId="0" borderId="1051" xfId="0" applyNumberFormat="1" applyFont="1" applyBorder="1"/>
    <xf numFmtId="2" fontId="1053" fillId="0" borderId="1052" xfId="0" applyNumberFormat="1" applyFont="1" applyBorder="1"/>
    <xf numFmtId="2" fontId="1054" fillId="0" borderId="1053" xfId="0" applyNumberFormat="1" applyFont="1" applyBorder="1" applyAlignment="1">
      <alignment horizontal="right"/>
    </xf>
    <xf numFmtId="2" fontId="1055" fillId="0" borderId="1054" xfId="0" applyNumberFormat="1" applyFont="1" applyBorder="1" applyAlignment="1">
      <alignment horizontal="right"/>
    </xf>
    <xf numFmtId="2" fontId="1056" fillId="0" borderId="1055" xfId="0" applyNumberFormat="1" applyFont="1" applyBorder="1" applyAlignment="1">
      <alignment horizontal="right"/>
    </xf>
    <xf numFmtId="2" fontId="1057" fillId="0" borderId="1056" xfId="0" applyNumberFormat="1" applyFont="1" applyBorder="1" applyAlignment="1">
      <alignment horizontal="right"/>
    </xf>
    <xf numFmtId="2" fontId="1058" fillId="0" borderId="1057" xfId="0" applyNumberFormat="1" applyFont="1" applyBorder="1"/>
    <xf numFmtId="2" fontId="1059" fillId="0" borderId="1058" xfId="0" applyNumberFormat="1" applyFont="1" applyBorder="1"/>
    <xf numFmtId="2" fontId="1060" fillId="0" borderId="1059" xfId="0" applyNumberFormat="1" applyFont="1" applyBorder="1"/>
    <xf numFmtId="2" fontId="1061" fillId="0" borderId="1060" xfId="0" applyNumberFormat="1" applyFont="1" applyBorder="1"/>
    <xf numFmtId="2" fontId="1062" fillId="0" borderId="1061" xfId="0" applyNumberFormat="1" applyFont="1" applyBorder="1"/>
    <xf numFmtId="2" fontId="1063" fillId="0" borderId="1062" xfId="0" applyNumberFormat="1" applyFont="1" applyBorder="1"/>
    <xf numFmtId="2" fontId="1064" fillId="0" borderId="1063" xfId="0" applyNumberFormat="1" applyFont="1" applyBorder="1"/>
    <xf numFmtId="2" fontId="1065" fillId="0" borderId="1064" xfId="0" applyNumberFormat="1" applyFont="1" applyBorder="1"/>
    <xf numFmtId="2" fontId="1066" fillId="0" borderId="1065" xfId="0" applyNumberFormat="1" applyFont="1" applyBorder="1"/>
    <xf numFmtId="2" fontId="1067" fillId="0" borderId="1066" xfId="0" applyNumberFormat="1" applyFont="1" applyBorder="1"/>
    <xf numFmtId="2" fontId="1068" fillId="0" borderId="1067" xfId="0" applyNumberFormat="1" applyFont="1" applyBorder="1"/>
    <xf numFmtId="2" fontId="1069" fillId="0" borderId="1068" xfId="0" applyNumberFormat="1" applyFont="1" applyBorder="1"/>
    <xf numFmtId="2" fontId="1070" fillId="0" borderId="1069" xfId="0" applyNumberFormat="1" applyFont="1" applyBorder="1"/>
    <xf numFmtId="2" fontId="1071" fillId="0" borderId="1070" xfId="0" applyNumberFormat="1" applyFont="1" applyBorder="1"/>
    <xf numFmtId="2" fontId="1072" fillId="0" borderId="1071" xfId="0" applyNumberFormat="1" applyFont="1" applyBorder="1"/>
    <xf numFmtId="2" fontId="1073" fillId="0" borderId="1072" xfId="0" applyNumberFormat="1" applyFont="1" applyBorder="1"/>
    <xf numFmtId="2" fontId="1074" fillId="0" borderId="1073" xfId="0" applyNumberFormat="1" applyFont="1" applyBorder="1" applyAlignment="1">
      <alignment horizontal="right"/>
    </xf>
    <xf numFmtId="2" fontId="1075" fillId="0" borderId="1074" xfId="0" applyNumberFormat="1" applyFont="1" applyBorder="1"/>
    <xf numFmtId="2" fontId="1076" fillId="0" borderId="1075" xfId="0" applyNumberFormat="1" applyFont="1" applyBorder="1"/>
    <xf numFmtId="2" fontId="1077" fillId="0" borderId="1076" xfId="0" applyNumberFormat="1" applyFont="1" applyBorder="1"/>
    <xf numFmtId="2" fontId="1078" fillId="0" borderId="1077" xfId="0" applyNumberFormat="1" applyFont="1" applyBorder="1"/>
    <xf numFmtId="2" fontId="1079" fillId="0" borderId="1078" xfId="0" applyNumberFormat="1" applyFont="1" applyBorder="1"/>
    <xf numFmtId="2" fontId="1080" fillId="0" borderId="1079" xfId="0" applyNumberFormat="1" applyFont="1" applyBorder="1"/>
    <xf numFmtId="2" fontId="1081" fillId="0" borderId="1080" xfId="0" applyNumberFormat="1" applyFont="1" applyBorder="1"/>
    <xf numFmtId="2" fontId="1082" fillId="0" borderId="1081" xfId="0" applyNumberFormat="1" applyFont="1" applyBorder="1"/>
    <xf numFmtId="2" fontId="1083" fillId="0" borderId="1082" xfId="0" applyNumberFormat="1" applyFont="1" applyBorder="1"/>
    <xf numFmtId="2" fontId="1084" fillId="0" borderId="1083" xfId="0" applyNumberFormat="1" applyFont="1" applyBorder="1" applyAlignment="1">
      <alignment horizontal="right"/>
    </xf>
    <xf numFmtId="2" fontId="1085" fillId="0" borderId="1084" xfId="0" applyNumberFormat="1" applyFont="1" applyBorder="1" applyAlignment="1">
      <alignment horizontal="right"/>
    </xf>
    <xf numFmtId="2" fontId="1086" fillId="0" borderId="1085" xfId="0" applyNumberFormat="1" applyFont="1" applyBorder="1" applyAlignment="1">
      <alignment horizontal="right"/>
    </xf>
    <xf numFmtId="2" fontId="1087" fillId="0" borderId="1086" xfId="0" applyNumberFormat="1" applyFont="1" applyBorder="1" applyAlignment="1">
      <alignment horizontal="right"/>
    </xf>
    <xf numFmtId="2" fontId="1088" fillId="0" borderId="1087" xfId="0" applyNumberFormat="1" applyFont="1" applyBorder="1"/>
    <xf numFmtId="2" fontId="1089" fillId="0" borderId="1088" xfId="0" applyNumberFormat="1" applyFont="1" applyBorder="1"/>
    <xf numFmtId="2" fontId="1090" fillId="0" borderId="1089" xfId="0" applyNumberFormat="1" applyFont="1" applyBorder="1"/>
    <xf numFmtId="2" fontId="1091" fillId="0" borderId="1090" xfId="0" applyNumberFormat="1" applyFont="1" applyBorder="1"/>
    <xf numFmtId="2" fontId="1092" fillId="0" borderId="1091" xfId="0" applyNumberFormat="1" applyFont="1" applyBorder="1"/>
    <xf numFmtId="2" fontId="1093" fillId="0" borderId="1092" xfId="0" applyNumberFormat="1" applyFont="1" applyBorder="1"/>
    <xf numFmtId="2" fontId="1094" fillId="0" borderId="1093" xfId="0" applyNumberFormat="1" applyFont="1" applyBorder="1" applyAlignment="1">
      <alignment horizontal="right"/>
    </xf>
    <xf numFmtId="2" fontId="1095" fillId="0" borderId="1094" xfId="0" applyNumberFormat="1" applyFont="1" applyBorder="1" applyAlignment="1">
      <alignment horizontal="right"/>
    </xf>
    <xf numFmtId="2" fontId="1096" fillId="0" borderId="1095" xfId="0" applyNumberFormat="1" applyFont="1" applyBorder="1" applyAlignment="1">
      <alignment horizontal="right"/>
    </xf>
    <xf numFmtId="2" fontId="1097" fillId="0" borderId="1096" xfId="0" applyNumberFormat="1" applyFont="1" applyBorder="1" applyAlignment="1">
      <alignment horizontal="right"/>
    </xf>
    <xf numFmtId="2" fontId="1098" fillId="0" borderId="1097" xfId="0" applyNumberFormat="1" applyFont="1" applyBorder="1"/>
    <xf numFmtId="2" fontId="1099" fillId="0" borderId="1098" xfId="0" applyNumberFormat="1" applyFont="1" applyBorder="1"/>
    <xf numFmtId="2" fontId="1100" fillId="0" borderId="1099" xfId="0" applyNumberFormat="1" applyFont="1" applyBorder="1"/>
    <xf numFmtId="2" fontId="1101" fillId="0" borderId="1100" xfId="0" applyNumberFormat="1" applyFont="1" applyBorder="1"/>
    <xf numFmtId="2" fontId="1102" fillId="0" borderId="1101" xfId="0" applyNumberFormat="1" applyFont="1" applyBorder="1"/>
    <xf numFmtId="2" fontId="1103" fillId="0" borderId="1102" xfId="0" applyNumberFormat="1" applyFont="1" applyBorder="1"/>
    <xf numFmtId="2" fontId="1104" fillId="0" borderId="1103" xfId="0" applyNumberFormat="1" applyFont="1" applyBorder="1"/>
    <xf numFmtId="2" fontId="1105" fillId="0" borderId="1104" xfId="0" applyNumberFormat="1" applyFont="1" applyBorder="1"/>
    <xf numFmtId="2" fontId="1106" fillId="0" borderId="1105" xfId="0" applyNumberFormat="1" applyFont="1" applyBorder="1"/>
    <xf numFmtId="2" fontId="1107" fillId="0" borderId="1106" xfId="0" applyNumberFormat="1" applyFont="1" applyBorder="1"/>
    <xf numFmtId="2" fontId="1108" fillId="0" borderId="1107" xfId="0" applyNumberFormat="1" applyFont="1" applyBorder="1"/>
    <xf numFmtId="2" fontId="1109" fillId="0" borderId="1108" xfId="0" applyNumberFormat="1" applyFont="1" applyBorder="1"/>
    <xf numFmtId="2" fontId="1110" fillId="0" borderId="1109" xfId="0" applyNumberFormat="1" applyFont="1" applyBorder="1"/>
    <xf numFmtId="2" fontId="1111" fillId="0" borderId="1110" xfId="0" applyNumberFormat="1" applyFont="1" applyBorder="1"/>
    <xf numFmtId="2" fontId="1112" fillId="0" borderId="1111" xfId="0" applyNumberFormat="1" applyFont="1" applyBorder="1"/>
    <xf numFmtId="2" fontId="1113" fillId="0" borderId="1112" xfId="0" applyNumberFormat="1" applyFont="1" applyBorder="1"/>
    <xf numFmtId="2" fontId="1114" fillId="0" borderId="1113" xfId="0" applyNumberFormat="1" applyFont="1" applyBorder="1" applyAlignment="1">
      <alignment horizontal="right"/>
    </xf>
    <xf numFmtId="2" fontId="1115" fillId="0" borderId="1114" xfId="0" applyNumberFormat="1" applyFont="1" applyBorder="1"/>
    <xf numFmtId="2" fontId="1116" fillId="0" borderId="1115" xfId="0" applyNumberFormat="1" applyFont="1" applyBorder="1"/>
    <xf numFmtId="2" fontId="1117" fillId="0" borderId="1116" xfId="0" applyNumberFormat="1" applyFont="1" applyBorder="1"/>
    <xf numFmtId="2" fontId="1118" fillId="0" borderId="1117" xfId="0" applyNumberFormat="1" applyFont="1" applyBorder="1"/>
    <xf numFmtId="2" fontId="1119" fillId="0" borderId="1118" xfId="0" applyNumberFormat="1" applyFont="1" applyBorder="1"/>
    <xf numFmtId="2" fontId="1120" fillId="0" borderId="1119" xfId="0" applyNumberFormat="1" applyFont="1" applyBorder="1"/>
    <xf numFmtId="2" fontId="1121" fillId="0" borderId="1120" xfId="0" applyNumberFormat="1" applyFont="1" applyBorder="1"/>
    <xf numFmtId="2" fontId="1122" fillId="0" borderId="1121" xfId="0" applyNumberFormat="1" applyFont="1" applyBorder="1"/>
    <xf numFmtId="2" fontId="1123" fillId="0" borderId="1122" xfId="0" applyNumberFormat="1" applyFont="1" applyBorder="1"/>
    <xf numFmtId="2" fontId="1124" fillId="0" borderId="1123" xfId="0" applyNumberFormat="1" applyFont="1" applyBorder="1" applyAlignment="1">
      <alignment horizontal="right"/>
    </xf>
    <xf numFmtId="2" fontId="1125" fillId="0" borderId="1124" xfId="0" applyNumberFormat="1" applyFont="1" applyBorder="1" applyAlignment="1">
      <alignment horizontal="right"/>
    </xf>
    <xf numFmtId="2" fontId="1126" fillId="0" borderId="1125" xfId="0" applyNumberFormat="1" applyFont="1" applyBorder="1" applyAlignment="1">
      <alignment horizontal="right"/>
    </xf>
    <xf numFmtId="2" fontId="1127" fillId="0" borderId="1126" xfId="0" applyNumberFormat="1" applyFont="1" applyBorder="1" applyAlignment="1">
      <alignment horizontal="right"/>
    </xf>
    <xf numFmtId="2" fontId="1128" fillId="0" borderId="1127" xfId="0" applyNumberFormat="1" applyFont="1" applyBorder="1"/>
    <xf numFmtId="2" fontId="1129" fillId="0" borderId="1128" xfId="0" applyNumberFormat="1" applyFont="1" applyBorder="1"/>
    <xf numFmtId="2" fontId="1130" fillId="0" borderId="1129" xfId="0" applyNumberFormat="1" applyFont="1" applyBorder="1"/>
    <xf numFmtId="2" fontId="1131" fillId="0" borderId="1130" xfId="0" applyNumberFormat="1" applyFont="1" applyBorder="1"/>
    <xf numFmtId="2" fontId="1132" fillId="0" borderId="1131" xfId="0" applyNumberFormat="1" applyFont="1" applyBorder="1"/>
    <xf numFmtId="2" fontId="1133" fillId="0" borderId="1132" xfId="0" applyNumberFormat="1" applyFont="1" applyBorder="1"/>
    <xf numFmtId="2" fontId="1134" fillId="0" borderId="1133" xfId="0" applyNumberFormat="1" applyFont="1" applyBorder="1" applyAlignment="1">
      <alignment horizontal="right"/>
    </xf>
    <xf numFmtId="2" fontId="1135" fillId="0" borderId="1134" xfId="0" applyNumberFormat="1" applyFont="1" applyBorder="1" applyAlignment="1">
      <alignment horizontal="right"/>
    </xf>
    <xf numFmtId="2" fontId="1136" fillId="0" borderId="1135" xfId="0" applyNumberFormat="1" applyFont="1" applyBorder="1" applyAlignment="1">
      <alignment horizontal="right"/>
    </xf>
    <xf numFmtId="2" fontId="1137" fillId="0" borderId="1136" xfId="0" applyNumberFormat="1" applyFont="1" applyBorder="1" applyAlignment="1">
      <alignment horizontal="right"/>
    </xf>
    <xf numFmtId="2" fontId="1138" fillId="0" borderId="1137" xfId="0" applyNumberFormat="1" applyFont="1" applyBorder="1"/>
    <xf numFmtId="2" fontId="1139" fillId="0" borderId="1138" xfId="0" applyNumberFormat="1" applyFont="1" applyBorder="1"/>
    <xf numFmtId="2" fontId="1140" fillId="0" borderId="1139" xfId="0" applyNumberFormat="1" applyFont="1" applyBorder="1"/>
    <xf numFmtId="2" fontId="1141" fillId="0" borderId="1140" xfId="0" applyNumberFormat="1" applyFont="1" applyBorder="1"/>
    <xf numFmtId="2" fontId="1142" fillId="0" borderId="1141" xfId="0" applyNumberFormat="1" applyFont="1" applyBorder="1"/>
    <xf numFmtId="2" fontId="1143" fillId="0" borderId="1142" xfId="0" applyNumberFormat="1" applyFont="1" applyBorder="1"/>
    <xf numFmtId="2" fontId="1144" fillId="0" borderId="1143" xfId="0" applyNumberFormat="1" applyFont="1" applyBorder="1"/>
    <xf numFmtId="2" fontId="1145" fillId="0" borderId="1144" xfId="0" applyNumberFormat="1" applyFont="1" applyBorder="1"/>
    <xf numFmtId="2" fontId="1146" fillId="0" borderId="1145" xfId="0" applyNumberFormat="1" applyFont="1" applyBorder="1"/>
    <xf numFmtId="2" fontId="1147" fillId="0" borderId="1146" xfId="0" applyNumberFormat="1" applyFont="1" applyBorder="1"/>
    <xf numFmtId="2" fontId="1148" fillId="0" borderId="1147" xfId="0" applyNumberFormat="1" applyFont="1" applyBorder="1"/>
    <xf numFmtId="2" fontId="1149" fillId="0" borderId="1148" xfId="0" applyNumberFormat="1" applyFont="1" applyBorder="1"/>
    <xf numFmtId="2" fontId="1150" fillId="0" borderId="1149" xfId="0" applyNumberFormat="1" applyFont="1" applyBorder="1"/>
    <xf numFmtId="2" fontId="1151" fillId="0" borderId="1150" xfId="0" applyNumberFormat="1" applyFont="1" applyBorder="1"/>
    <xf numFmtId="2" fontId="1152" fillId="0" borderId="1151" xfId="0" applyNumberFormat="1" applyFont="1" applyBorder="1"/>
    <xf numFmtId="2" fontId="1153" fillId="0" borderId="1152" xfId="0" applyNumberFormat="1" applyFont="1" applyBorder="1"/>
    <xf numFmtId="2" fontId="1154" fillId="0" borderId="1153" xfId="0" applyNumberFormat="1" applyFont="1" applyBorder="1" applyAlignment="1">
      <alignment horizontal="right"/>
    </xf>
    <xf numFmtId="2" fontId="1155" fillId="0" borderId="1154" xfId="0" applyNumberFormat="1" applyFont="1" applyBorder="1"/>
    <xf numFmtId="2" fontId="1156" fillId="0" borderId="1155" xfId="0" applyNumberFormat="1" applyFont="1" applyBorder="1"/>
    <xf numFmtId="2" fontId="1157" fillId="0" borderId="1156" xfId="0" applyNumberFormat="1" applyFont="1" applyBorder="1"/>
    <xf numFmtId="2" fontId="1158" fillId="0" borderId="1157" xfId="0" applyNumberFormat="1" applyFont="1" applyBorder="1"/>
    <xf numFmtId="2" fontId="1159" fillId="0" borderId="1158" xfId="0" applyNumberFormat="1" applyFont="1" applyBorder="1"/>
    <xf numFmtId="2" fontId="1160" fillId="0" borderId="1159" xfId="0" applyNumberFormat="1" applyFont="1" applyBorder="1"/>
    <xf numFmtId="2" fontId="1161" fillId="0" borderId="1160" xfId="0" applyNumberFormat="1" applyFont="1" applyBorder="1"/>
    <xf numFmtId="2" fontId="1162" fillId="0" borderId="1161" xfId="0" applyNumberFormat="1" applyFont="1" applyBorder="1"/>
    <xf numFmtId="2" fontId="1163" fillId="0" borderId="1162" xfId="0" applyNumberFormat="1" applyFont="1" applyBorder="1"/>
    <xf numFmtId="2" fontId="1164" fillId="0" borderId="1163" xfId="0" applyNumberFormat="1" applyFont="1" applyBorder="1" applyAlignment="1">
      <alignment horizontal="right"/>
    </xf>
    <xf numFmtId="2" fontId="1165" fillId="0" borderId="1164" xfId="0" applyNumberFormat="1" applyFont="1" applyBorder="1" applyAlignment="1">
      <alignment horizontal="right"/>
    </xf>
    <xf numFmtId="2" fontId="1166" fillId="0" borderId="1165" xfId="0" applyNumberFormat="1" applyFont="1" applyBorder="1" applyAlignment="1">
      <alignment horizontal="right"/>
    </xf>
    <xf numFmtId="2" fontId="1167" fillId="0" borderId="1166" xfId="0" applyNumberFormat="1" applyFont="1" applyBorder="1" applyAlignment="1">
      <alignment horizontal="right"/>
    </xf>
    <xf numFmtId="2" fontId="1168" fillId="0" borderId="1167" xfId="0" applyNumberFormat="1" applyFont="1" applyBorder="1"/>
    <xf numFmtId="2" fontId="1169" fillId="0" borderId="1168" xfId="0" applyNumberFormat="1" applyFont="1" applyBorder="1"/>
    <xf numFmtId="2" fontId="1170" fillId="0" borderId="1169" xfId="0" applyNumberFormat="1" applyFont="1" applyBorder="1"/>
    <xf numFmtId="2" fontId="1171" fillId="0" borderId="1170" xfId="0" applyNumberFormat="1" applyFont="1" applyBorder="1"/>
    <xf numFmtId="2" fontId="1172" fillId="0" borderId="1171" xfId="0" applyNumberFormat="1" applyFont="1" applyBorder="1"/>
    <xf numFmtId="2" fontId="1173" fillId="0" borderId="1172" xfId="0" applyNumberFormat="1" applyFont="1" applyBorder="1"/>
    <xf numFmtId="2" fontId="1174" fillId="0" borderId="1173" xfId="0" applyNumberFormat="1" applyFont="1" applyBorder="1" applyAlignment="1">
      <alignment horizontal="right"/>
    </xf>
    <xf numFmtId="2" fontId="1175" fillId="0" borderId="1174" xfId="0" applyNumberFormat="1" applyFont="1" applyBorder="1" applyAlignment="1">
      <alignment horizontal="right"/>
    </xf>
    <xf numFmtId="2" fontId="1176" fillId="0" borderId="1175" xfId="0" applyNumberFormat="1" applyFont="1" applyBorder="1" applyAlignment="1">
      <alignment horizontal="right"/>
    </xf>
    <xf numFmtId="2" fontId="1177" fillId="0" borderId="1176" xfId="0" applyNumberFormat="1" applyFont="1" applyBorder="1" applyAlignment="1">
      <alignment horizontal="right"/>
    </xf>
    <xf numFmtId="2" fontId="1178" fillId="0" borderId="1177" xfId="0" applyNumberFormat="1" applyFont="1" applyBorder="1"/>
    <xf numFmtId="2" fontId="1179" fillId="0" borderId="1178" xfId="0" applyNumberFormat="1" applyFont="1" applyBorder="1"/>
    <xf numFmtId="2" fontId="1180" fillId="0" borderId="1179" xfId="0" applyNumberFormat="1" applyFont="1" applyBorder="1"/>
    <xf numFmtId="2" fontId="1181" fillId="0" borderId="1180" xfId="0" applyNumberFormat="1" applyFont="1" applyBorder="1"/>
    <xf numFmtId="2" fontId="1182" fillId="0" borderId="1181" xfId="0" applyNumberFormat="1" applyFont="1" applyBorder="1"/>
    <xf numFmtId="2" fontId="1183" fillId="0" borderId="1182" xfId="0" applyNumberFormat="1" applyFont="1" applyBorder="1"/>
    <xf numFmtId="2" fontId="1184" fillId="0" borderId="1183" xfId="0" applyNumberFormat="1" applyFont="1" applyBorder="1"/>
    <xf numFmtId="2" fontId="1185" fillId="0" borderId="1184" xfId="0" applyNumberFormat="1" applyFont="1" applyBorder="1"/>
    <xf numFmtId="2" fontId="1186" fillId="0" borderId="1185" xfId="0" applyNumberFormat="1" applyFont="1" applyBorder="1"/>
    <xf numFmtId="2" fontId="1187" fillId="0" borderId="1186" xfId="0" applyNumberFormat="1" applyFont="1" applyBorder="1"/>
    <xf numFmtId="2" fontId="1188" fillId="0" borderId="1187" xfId="0" applyNumberFormat="1" applyFont="1" applyBorder="1"/>
    <xf numFmtId="2" fontId="1189" fillId="0" borderId="1188" xfId="0" applyNumberFormat="1" applyFont="1" applyBorder="1"/>
    <xf numFmtId="2" fontId="1190" fillId="0" borderId="1189" xfId="0" applyNumberFormat="1" applyFont="1" applyBorder="1"/>
    <xf numFmtId="2" fontId="1191" fillId="0" borderId="1190" xfId="0" applyNumberFormat="1" applyFont="1" applyBorder="1"/>
    <xf numFmtId="2" fontId="1192" fillId="0" borderId="1191" xfId="0" applyNumberFormat="1" applyFont="1" applyBorder="1"/>
    <xf numFmtId="2" fontId="1193" fillId="0" borderId="1192" xfId="0" applyNumberFormat="1" applyFont="1" applyBorder="1"/>
    <xf numFmtId="2" fontId="1194" fillId="0" borderId="1193" xfId="0" applyNumberFormat="1" applyFont="1" applyBorder="1" applyAlignment="1">
      <alignment horizontal="right"/>
    </xf>
    <xf numFmtId="2" fontId="1195" fillId="0" borderId="1194" xfId="0" applyNumberFormat="1" applyFont="1" applyBorder="1"/>
    <xf numFmtId="2" fontId="1196" fillId="0" borderId="1195" xfId="0" applyNumberFormat="1" applyFont="1" applyBorder="1"/>
    <xf numFmtId="2" fontId="1197" fillId="0" borderId="1196" xfId="0" applyNumberFormat="1" applyFont="1" applyBorder="1"/>
    <xf numFmtId="2" fontId="1198" fillId="0" borderId="1197" xfId="0" applyNumberFormat="1" applyFont="1" applyBorder="1"/>
    <xf numFmtId="2" fontId="1199" fillId="0" borderId="1198" xfId="0" applyNumberFormat="1" applyFont="1" applyBorder="1"/>
    <xf numFmtId="2" fontId="1200" fillId="0" borderId="1199" xfId="0" applyNumberFormat="1" applyFont="1" applyBorder="1"/>
    <xf numFmtId="2" fontId="1201" fillId="0" borderId="1200" xfId="0" applyNumberFormat="1" applyFont="1" applyBorder="1"/>
    <xf numFmtId="2" fontId="1202" fillId="0" borderId="1201" xfId="0" applyNumberFormat="1" applyFont="1" applyBorder="1"/>
    <xf numFmtId="2" fontId="1203" fillId="0" borderId="1202" xfId="0" applyNumberFormat="1" applyFont="1" applyBorder="1"/>
    <xf numFmtId="2" fontId="1204" fillId="0" borderId="1203" xfId="0" applyNumberFormat="1" applyFont="1" applyBorder="1" applyAlignment="1">
      <alignment horizontal="right"/>
    </xf>
    <xf numFmtId="2" fontId="1205" fillId="0" borderId="1204" xfId="0" applyNumberFormat="1" applyFont="1" applyBorder="1" applyAlignment="1">
      <alignment horizontal="right"/>
    </xf>
    <xf numFmtId="2" fontId="1206" fillId="0" borderId="1205" xfId="0" applyNumberFormat="1" applyFont="1" applyBorder="1" applyAlignment="1">
      <alignment horizontal="right"/>
    </xf>
    <xf numFmtId="2" fontId="1207" fillId="0" borderId="1206" xfId="0" applyNumberFormat="1" applyFont="1" applyBorder="1" applyAlignment="1">
      <alignment horizontal="right"/>
    </xf>
    <xf numFmtId="2" fontId="1208" fillId="0" borderId="1207" xfId="0" applyNumberFormat="1" applyFont="1" applyBorder="1"/>
    <xf numFmtId="2" fontId="1209" fillId="0" borderId="1208" xfId="0" applyNumberFormat="1" applyFont="1" applyBorder="1"/>
    <xf numFmtId="2" fontId="1210" fillId="0" borderId="1209" xfId="0" applyNumberFormat="1" applyFont="1" applyBorder="1"/>
    <xf numFmtId="2" fontId="1211" fillId="0" borderId="1210" xfId="0" applyNumberFormat="1" applyFont="1" applyBorder="1"/>
    <xf numFmtId="2" fontId="1212" fillId="0" borderId="1211" xfId="0" applyNumberFormat="1" applyFont="1" applyBorder="1"/>
    <xf numFmtId="2" fontId="1213" fillId="0" borderId="1212" xfId="0" applyNumberFormat="1" applyFont="1" applyBorder="1"/>
    <xf numFmtId="2" fontId="1214" fillId="0" borderId="1213" xfId="0" applyNumberFormat="1" applyFont="1" applyBorder="1" applyAlignment="1">
      <alignment horizontal="right"/>
    </xf>
    <xf numFmtId="2" fontId="1215" fillId="0" borderId="1214" xfId="0" applyNumberFormat="1" applyFont="1" applyBorder="1" applyAlignment="1">
      <alignment horizontal="right"/>
    </xf>
    <xf numFmtId="2" fontId="1216" fillId="0" borderId="1215" xfId="0" applyNumberFormat="1" applyFont="1" applyBorder="1" applyAlignment="1">
      <alignment horizontal="right"/>
    </xf>
    <xf numFmtId="2" fontId="1217" fillId="0" borderId="1216" xfId="0" applyNumberFormat="1" applyFont="1" applyBorder="1" applyAlignment="1">
      <alignment horizontal="right"/>
    </xf>
    <xf numFmtId="2" fontId="1218" fillId="0" borderId="1217" xfId="0" applyNumberFormat="1" applyFont="1" applyBorder="1"/>
    <xf numFmtId="2" fontId="1219" fillId="0" borderId="1218" xfId="0" applyNumberFormat="1" applyFont="1" applyBorder="1"/>
    <xf numFmtId="2" fontId="1220" fillId="0" borderId="1219" xfId="0" applyNumberFormat="1" applyFont="1" applyBorder="1"/>
    <xf numFmtId="2" fontId="1221" fillId="0" borderId="1220" xfId="0" applyNumberFormat="1" applyFont="1" applyBorder="1"/>
    <xf numFmtId="2" fontId="1222" fillId="0" borderId="1221" xfId="0" applyNumberFormat="1" applyFont="1" applyBorder="1"/>
    <xf numFmtId="2" fontId="1223" fillId="0" borderId="1222" xfId="0" applyNumberFormat="1" applyFont="1" applyBorder="1"/>
    <xf numFmtId="2" fontId="1224" fillId="0" borderId="1223" xfId="0" applyNumberFormat="1" applyFont="1" applyBorder="1" applyAlignment="1">
      <alignment horizontal="right"/>
    </xf>
    <xf numFmtId="2" fontId="1225" fillId="0" borderId="1224" xfId="0" applyNumberFormat="1" applyFont="1" applyBorder="1" applyAlignment="1">
      <alignment horizontal="right"/>
    </xf>
    <xf numFmtId="2" fontId="1226" fillId="0" borderId="1225" xfId="0" applyNumberFormat="1" applyFont="1" applyBorder="1" applyAlignment="1">
      <alignment horizontal="right"/>
    </xf>
    <xf numFmtId="2" fontId="1227" fillId="0" borderId="1226" xfId="0" applyNumberFormat="1" applyFont="1" applyBorder="1" applyAlignment="1">
      <alignment horizontal="right"/>
    </xf>
    <xf numFmtId="2" fontId="1228" fillId="0" borderId="1227" xfId="0" applyNumberFormat="1" applyFont="1" applyBorder="1"/>
    <xf numFmtId="2" fontId="1229" fillId="0" borderId="1228" xfId="0" applyNumberFormat="1" applyFont="1" applyBorder="1"/>
    <xf numFmtId="2" fontId="1230" fillId="0" borderId="1229" xfId="0" applyNumberFormat="1" applyFont="1" applyBorder="1"/>
    <xf numFmtId="2" fontId="1231" fillId="0" borderId="1230" xfId="0" applyNumberFormat="1" applyFont="1" applyBorder="1"/>
    <xf numFmtId="2" fontId="1232" fillId="0" borderId="1231" xfId="0" applyNumberFormat="1" applyFont="1" applyBorder="1"/>
    <xf numFmtId="2" fontId="1233" fillId="0" borderId="1232" xfId="0" applyNumberFormat="1" applyFont="1" applyBorder="1"/>
    <xf numFmtId="2" fontId="1234" fillId="0" borderId="1233" xfId="0" applyNumberFormat="1" applyFont="1" applyBorder="1"/>
    <xf numFmtId="2" fontId="1235" fillId="0" borderId="1234" xfId="0" applyNumberFormat="1" applyFont="1" applyBorder="1"/>
    <xf numFmtId="2" fontId="1236" fillId="0" borderId="1235" xfId="0" applyNumberFormat="1" applyFont="1" applyBorder="1"/>
    <xf numFmtId="2" fontId="1237" fillId="0" borderId="1236" xfId="0" applyNumberFormat="1" applyFont="1" applyBorder="1"/>
    <xf numFmtId="2" fontId="1238" fillId="0" borderId="1237" xfId="0" applyNumberFormat="1" applyFont="1" applyBorder="1"/>
    <xf numFmtId="2" fontId="1239" fillId="0" borderId="1238" xfId="0" applyNumberFormat="1" applyFont="1" applyBorder="1"/>
    <xf numFmtId="2" fontId="1240" fillId="0" borderId="1239" xfId="0" applyNumberFormat="1" applyFont="1" applyBorder="1"/>
    <xf numFmtId="2" fontId="1241" fillId="0" borderId="1240" xfId="0" applyNumberFormat="1" applyFont="1" applyBorder="1"/>
    <xf numFmtId="2" fontId="1242" fillId="0" borderId="1241" xfId="0" applyNumberFormat="1" applyFont="1" applyBorder="1"/>
    <xf numFmtId="2" fontId="1243" fillId="0" borderId="1242" xfId="0" applyNumberFormat="1" applyFont="1" applyBorder="1"/>
    <xf numFmtId="2" fontId="1244" fillId="0" borderId="1243" xfId="0" applyNumberFormat="1" applyFont="1" applyBorder="1" applyAlignment="1">
      <alignment horizontal="right"/>
    </xf>
    <xf numFmtId="2" fontId="1245" fillId="0" borderId="1244" xfId="0" applyNumberFormat="1" applyFont="1" applyBorder="1"/>
    <xf numFmtId="2" fontId="1246" fillId="0" borderId="1245" xfId="0" applyNumberFormat="1" applyFont="1" applyBorder="1"/>
    <xf numFmtId="2" fontId="1247" fillId="0" borderId="1246" xfId="0" applyNumberFormat="1" applyFont="1" applyBorder="1"/>
    <xf numFmtId="2" fontId="1248" fillId="0" borderId="1247" xfId="0" applyNumberFormat="1" applyFont="1" applyBorder="1"/>
    <xf numFmtId="2" fontId="1249" fillId="0" borderId="1248" xfId="0" applyNumberFormat="1" applyFont="1" applyBorder="1"/>
    <xf numFmtId="2" fontId="1250" fillId="0" borderId="1249" xfId="0" applyNumberFormat="1" applyFont="1" applyBorder="1"/>
    <xf numFmtId="2" fontId="1251" fillId="0" borderId="1250" xfId="0" applyNumberFormat="1" applyFont="1" applyBorder="1"/>
    <xf numFmtId="2" fontId="1252" fillId="0" borderId="1251" xfId="0" applyNumberFormat="1" applyFont="1" applyBorder="1"/>
    <xf numFmtId="2" fontId="1253" fillId="0" borderId="1252" xfId="0" applyNumberFormat="1" applyFont="1" applyBorder="1"/>
    <xf numFmtId="2" fontId="1254" fillId="0" borderId="1253" xfId="0" applyNumberFormat="1" applyFont="1" applyBorder="1" applyAlignment="1">
      <alignment horizontal="right"/>
    </xf>
    <xf numFmtId="2" fontId="1255" fillId="0" borderId="1254" xfId="0" applyNumberFormat="1" applyFont="1" applyBorder="1" applyAlignment="1">
      <alignment horizontal="right"/>
    </xf>
    <xf numFmtId="2" fontId="1256" fillId="0" borderId="1255" xfId="0" applyNumberFormat="1" applyFont="1" applyBorder="1" applyAlignment="1">
      <alignment horizontal="right"/>
    </xf>
    <xf numFmtId="2" fontId="1257" fillId="0" borderId="1256" xfId="0" applyNumberFormat="1" applyFont="1" applyBorder="1" applyAlignment="1">
      <alignment horizontal="right"/>
    </xf>
    <xf numFmtId="2" fontId="1258" fillId="0" borderId="1257" xfId="0" applyNumberFormat="1" applyFont="1" applyBorder="1"/>
    <xf numFmtId="2" fontId="1259" fillId="0" borderId="1258" xfId="0" applyNumberFormat="1" applyFont="1" applyBorder="1"/>
    <xf numFmtId="2" fontId="1260" fillId="0" borderId="1259" xfId="0" applyNumberFormat="1" applyFont="1" applyBorder="1"/>
    <xf numFmtId="2" fontId="1261" fillId="0" borderId="1260" xfId="0" applyNumberFormat="1" applyFont="1" applyBorder="1"/>
    <xf numFmtId="2" fontId="1262" fillId="0" borderId="1261" xfId="0" applyNumberFormat="1" applyFont="1" applyBorder="1"/>
    <xf numFmtId="2" fontId="1263" fillId="0" borderId="1262" xfId="0" applyNumberFormat="1" applyFont="1" applyBorder="1"/>
    <xf numFmtId="2" fontId="1264" fillId="0" borderId="1263" xfId="0" applyNumberFormat="1" applyFont="1" applyBorder="1" applyAlignment="1">
      <alignment horizontal="right"/>
    </xf>
    <xf numFmtId="2" fontId="1265" fillId="0" borderId="1264" xfId="0" applyNumberFormat="1" applyFont="1" applyBorder="1" applyAlignment="1">
      <alignment horizontal="right"/>
    </xf>
    <xf numFmtId="2" fontId="1266" fillId="0" borderId="1265" xfId="0" applyNumberFormat="1" applyFont="1" applyBorder="1" applyAlignment="1">
      <alignment horizontal="right"/>
    </xf>
    <xf numFmtId="2" fontId="1267" fillId="0" borderId="1266" xfId="0" applyNumberFormat="1" applyFont="1" applyBorder="1" applyAlignment="1">
      <alignment horizontal="right"/>
    </xf>
    <xf numFmtId="2" fontId="1268" fillId="0" borderId="1267" xfId="0" applyNumberFormat="1" applyFont="1" applyBorder="1"/>
    <xf numFmtId="2" fontId="1269" fillId="0" borderId="1268" xfId="0" applyNumberFormat="1" applyFont="1" applyBorder="1"/>
    <xf numFmtId="2" fontId="1270" fillId="0" borderId="1269" xfId="0" applyNumberFormat="1" applyFont="1" applyBorder="1"/>
    <xf numFmtId="2" fontId="1271" fillId="0" borderId="1270" xfId="0" applyNumberFormat="1" applyFont="1" applyBorder="1"/>
    <xf numFmtId="2" fontId="1272" fillId="0" borderId="1271" xfId="0" applyNumberFormat="1" applyFont="1" applyBorder="1"/>
    <xf numFmtId="2" fontId="1273" fillId="0" borderId="1272" xfId="0" applyNumberFormat="1" applyFont="1" applyBorder="1"/>
    <xf numFmtId="2" fontId="1274" fillId="0" borderId="1273" xfId="0" applyNumberFormat="1" applyFont="1" applyBorder="1" applyAlignment="1">
      <alignment horizontal="right"/>
    </xf>
    <xf numFmtId="2" fontId="1275" fillId="0" borderId="1274" xfId="0" applyNumberFormat="1" applyFont="1" applyBorder="1" applyAlignment="1">
      <alignment horizontal="right"/>
    </xf>
    <xf numFmtId="2" fontId="1276" fillId="0" borderId="1275" xfId="0" applyNumberFormat="1" applyFont="1" applyBorder="1" applyAlignment="1">
      <alignment horizontal="right"/>
    </xf>
    <xf numFmtId="2" fontId="1277" fillId="0" borderId="1276" xfId="0" applyNumberFormat="1" applyFont="1" applyBorder="1" applyAlignment="1">
      <alignment horizontal="right"/>
    </xf>
    <xf numFmtId="2" fontId="1278" fillId="0" borderId="1277" xfId="0" applyNumberFormat="1" applyFont="1" applyBorder="1"/>
    <xf numFmtId="2" fontId="1279" fillId="0" borderId="1278" xfId="0" applyNumberFormat="1" applyFont="1" applyBorder="1"/>
    <xf numFmtId="2" fontId="1280" fillId="0" borderId="1279" xfId="0" applyNumberFormat="1" applyFont="1" applyBorder="1"/>
    <xf numFmtId="2" fontId="1281" fillId="0" borderId="1280" xfId="0" applyNumberFormat="1" applyFont="1" applyBorder="1"/>
    <xf numFmtId="2" fontId="1282" fillId="0" borderId="1281" xfId="0" applyNumberFormat="1" applyFont="1" applyBorder="1"/>
    <xf numFmtId="2" fontId="1283" fillId="0" borderId="1282" xfId="0" applyNumberFormat="1" applyFont="1" applyBorder="1"/>
    <xf numFmtId="2" fontId="1284" fillId="0" borderId="1283" xfId="0" applyNumberFormat="1" applyFont="1" applyBorder="1"/>
    <xf numFmtId="2" fontId="1285" fillId="0" borderId="1284" xfId="0" applyNumberFormat="1" applyFont="1" applyBorder="1"/>
    <xf numFmtId="2" fontId="1286" fillId="0" borderId="1285" xfId="0" applyNumberFormat="1" applyFont="1" applyBorder="1"/>
    <xf numFmtId="2" fontId="1287" fillId="0" borderId="1286" xfId="0" applyNumberFormat="1" applyFont="1" applyBorder="1"/>
    <xf numFmtId="2" fontId="1288" fillId="0" borderId="1287" xfId="0" applyNumberFormat="1" applyFont="1" applyBorder="1"/>
    <xf numFmtId="2" fontId="1289" fillId="0" borderId="1288" xfId="0" applyNumberFormat="1" applyFont="1" applyBorder="1"/>
    <xf numFmtId="2" fontId="1290" fillId="0" borderId="1289" xfId="0" applyNumberFormat="1" applyFont="1" applyBorder="1"/>
    <xf numFmtId="2" fontId="1291" fillId="0" borderId="1290" xfId="0" applyNumberFormat="1" applyFont="1" applyBorder="1"/>
    <xf numFmtId="2" fontId="1292" fillId="0" borderId="1291" xfId="0" applyNumberFormat="1" applyFont="1" applyBorder="1"/>
    <xf numFmtId="2" fontId="1293" fillId="0" borderId="1292" xfId="0" applyNumberFormat="1" applyFont="1" applyBorder="1"/>
    <xf numFmtId="2" fontId="1294" fillId="0" borderId="1293" xfId="0" applyNumberFormat="1" applyFont="1" applyBorder="1" applyAlignment="1">
      <alignment horizontal="right"/>
    </xf>
    <xf numFmtId="2" fontId="1295" fillId="0" borderId="1294" xfId="0" applyNumberFormat="1" applyFont="1" applyBorder="1"/>
    <xf numFmtId="2" fontId="1296" fillId="0" borderId="1295" xfId="0" applyNumberFormat="1" applyFont="1" applyBorder="1"/>
    <xf numFmtId="2" fontId="1297" fillId="0" borderId="1296" xfId="0" applyNumberFormat="1" applyFont="1" applyBorder="1"/>
    <xf numFmtId="2" fontId="1298" fillId="0" borderId="1297" xfId="0" applyNumberFormat="1" applyFont="1" applyBorder="1"/>
    <xf numFmtId="2" fontId="1299" fillId="0" borderId="1298" xfId="0" applyNumberFormat="1" applyFont="1" applyBorder="1"/>
    <xf numFmtId="2" fontId="1300" fillId="0" borderId="1299" xfId="0" applyNumberFormat="1" applyFont="1" applyBorder="1"/>
    <xf numFmtId="2" fontId="1301" fillId="0" borderId="1300" xfId="0" applyNumberFormat="1" applyFont="1" applyBorder="1"/>
    <xf numFmtId="2" fontId="1302" fillId="0" borderId="1301" xfId="0" applyNumberFormat="1" applyFont="1" applyBorder="1"/>
    <xf numFmtId="2" fontId="1303" fillId="0" borderId="1302" xfId="0" applyNumberFormat="1" applyFont="1" applyBorder="1"/>
    <xf numFmtId="2" fontId="1304" fillId="0" borderId="1303" xfId="0" applyNumberFormat="1" applyFont="1" applyBorder="1" applyAlignment="1">
      <alignment horizontal="right"/>
    </xf>
    <xf numFmtId="2" fontId="1305" fillId="0" borderId="1304" xfId="0" applyNumberFormat="1" applyFont="1" applyBorder="1" applyAlignment="1">
      <alignment horizontal="right"/>
    </xf>
    <xf numFmtId="2" fontId="1306" fillId="0" borderId="1305" xfId="0" applyNumberFormat="1" applyFont="1" applyBorder="1" applyAlignment="1">
      <alignment horizontal="right"/>
    </xf>
    <xf numFmtId="2" fontId="1307" fillId="0" borderId="1306" xfId="0" applyNumberFormat="1" applyFont="1" applyBorder="1" applyAlignment="1">
      <alignment horizontal="right"/>
    </xf>
    <xf numFmtId="2" fontId="1308" fillId="0" borderId="1307" xfId="0" applyNumberFormat="1" applyFont="1" applyBorder="1"/>
    <xf numFmtId="2" fontId="1309" fillId="0" borderId="1308" xfId="0" applyNumberFormat="1" applyFont="1" applyBorder="1"/>
    <xf numFmtId="2" fontId="1310" fillId="0" borderId="1309" xfId="0" applyNumberFormat="1" applyFont="1" applyBorder="1"/>
    <xf numFmtId="2" fontId="1311" fillId="0" borderId="1310" xfId="0" applyNumberFormat="1" applyFont="1" applyBorder="1"/>
    <xf numFmtId="2" fontId="1312" fillId="0" borderId="1311" xfId="0" applyNumberFormat="1" applyFont="1" applyBorder="1"/>
    <xf numFmtId="2" fontId="1313" fillId="0" borderId="1312" xfId="0" applyNumberFormat="1" applyFont="1" applyBorder="1"/>
    <xf numFmtId="2" fontId="1314" fillId="0" borderId="1313" xfId="0" applyNumberFormat="1" applyFont="1" applyBorder="1" applyAlignment="1">
      <alignment horizontal="right"/>
    </xf>
    <xf numFmtId="2" fontId="1315" fillId="0" borderId="1314" xfId="0" applyNumberFormat="1" applyFont="1" applyBorder="1" applyAlignment="1">
      <alignment horizontal="right"/>
    </xf>
    <xf numFmtId="2" fontId="1316" fillId="0" borderId="1315" xfId="0" applyNumberFormat="1" applyFont="1" applyBorder="1" applyAlignment="1">
      <alignment horizontal="right"/>
    </xf>
    <xf numFmtId="2" fontId="1317" fillId="0" borderId="1316" xfId="0" applyNumberFormat="1" applyFont="1" applyBorder="1" applyAlignment="1">
      <alignment horizontal="right"/>
    </xf>
    <xf numFmtId="2" fontId="1318" fillId="0" borderId="1317" xfId="0" applyNumberFormat="1" applyFont="1" applyBorder="1"/>
    <xf numFmtId="2" fontId="1319" fillId="0" borderId="1318" xfId="0" applyNumberFormat="1" applyFont="1" applyBorder="1"/>
    <xf numFmtId="2" fontId="1320" fillId="0" borderId="1319" xfId="0" applyNumberFormat="1" applyFont="1" applyBorder="1"/>
    <xf numFmtId="2" fontId="1321" fillId="0" borderId="1320" xfId="0" applyNumberFormat="1" applyFont="1" applyBorder="1"/>
    <xf numFmtId="2" fontId="1322" fillId="0" borderId="1321" xfId="0" applyNumberFormat="1" applyFont="1" applyBorder="1"/>
    <xf numFmtId="2" fontId="1323" fillId="0" borderId="1322" xfId="0" applyNumberFormat="1" applyFont="1" applyBorder="1"/>
    <xf numFmtId="2" fontId="1324" fillId="0" borderId="1323" xfId="0" applyNumberFormat="1" applyFont="1" applyBorder="1" applyAlignment="1">
      <alignment horizontal="right"/>
    </xf>
    <xf numFmtId="2" fontId="1325" fillId="0" borderId="1324" xfId="0" applyNumberFormat="1" applyFont="1" applyBorder="1" applyAlignment="1">
      <alignment horizontal="right"/>
    </xf>
    <xf numFmtId="2" fontId="1326" fillId="0" borderId="1325" xfId="0" applyNumberFormat="1" applyFont="1" applyBorder="1" applyAlignment="1">
      <alignment horizontal="right"/>
    </xf>
    <xf numFmtId="2" fontId="1327" fillId="0" borderId="1326" xfId="0" applyNumberFormat="1" applyFont="1" applyBorder="1" applyAlignment="1">
      <alignment horizontal="right"/>
    </xf>
    <xf numFmtId="2" fontId="1328" fillId="0" borderId="1327" xfId="0" applyNumberFormat="1" applyFont="1" applyBorder="1"/>
    <xf numFmtId="2" fontId="1329" fillId="0" borderId="1328" xfId="0" applyNumberFormat="1" applyFont="1" applyBorder="1"/>
    <xf numFmtId="2" fontId="1330" fillId="0" borderId="1329" xfId="0" applyNumberFormat="1" applyFont="1" applyBorder="1"/>
    <xf numFmtId="2" fontId="1331" fillId="0" borderId="1330" xfId="0" applyNumberFormat="1" applyFont="1" applyBorder="1"/>
    <xf numFmtId="2" fontId="1332" fillId="0" borderId="1331" xfId="0" applyNumberFormat="1" applyFont="1" applyBorder="1"/>
    <xf numFmtId="2" fontId="1333" fillId="0" borderId="1332" xfId="0" applyNumberFormat="1" applyFont="1" applyBorder="1"/>
    <xf numFmtId="2" fontId="1334" fillId="0" borderId="1333" xfId="0" applyNumberFormat="1" applyFont="1" applyBorder="1" applyAlignment="1">
      <alignment horizontal="right"/>
    </xf>
    <xf numFmtId="2" fontId="1335" fillId="0" borderId="1334" xfId="0" applyNumberFormat="1" applyFont="1" applyBorder="1" applyAlignment="1">
      <alignment horizontal="right"/>
    </xf>
    <xf numFmtId="2" fontId="1336" fillId="0" borderId="1335" xfId="0" applyNumberFormat="1" applyFont="1" applyBorder="1" applyAlignment="1">
      <alignment horizontal="right"/>
    </xf>
    <xf numFmtId="2" fontId="1337" fillId="0" borderId="1336" xfId="0" applyNumberFormat="1" applyFont="1" applyBorder="1" applyAlignment="1">
      <alignment horizontal="right"/>
    </xf>
    <xf numFmtId="2" fontId="1338" fillId="0" borderId="1337" xfId="0" applyNumberFormat="1" applyFont="1" applyBorder="1"/>
    <xf numFmtId="2" fontId="1339" fillId="0" borderId="1338" xfId="0" applyNumberFormat="1" applyFont="1" applyBorder="1"/>
    <xf numFmtId="2" fontId="1340" fillId="0" borderId="1339" xfId="0" applyNumberFormat="1" applyFont="1" applyBorder="1"/>
    <xf numFmtId="2" fontId="1341" fillId="0" borderId="1340" xfId="0" applyNumberFormat="1" applyFont="1" applyBorder="1"/>
    <xf numFmtId="2" fontId="1342" fillId="0" borderId="1341" xfId="0" applyNumberFormat="1" applyFont="1" applyBorder="1"/>
    <xf numFmtId="2" fontId="1343" fillId="0" borderId="1342" xfId="0" applyNumberFormat="1" applyFont="1" applyBorder="1"/>
    <xf numFmtId="2" fontId="1344" fillId="0" borderId="1343" xfId="0" applyNumberFormat="1" applyFont="1" applyBorder="1" applyAlignment="1">
      <alignment horizontal="right"/>
    </xf>
    <xf numFmtId="2" fontId="1345" fillId="0" borderId="1344" xfId="0" applyNumberFormat="1" applyFont="1" applyBorder="1" applyAlignment="1">
      <alignment horizontal="right"/>
    </xf>
    <xf numFmtId="2" fontId="1346" fillId="0" borderId="1345" xfId="0" applyNumberFormat="1" applyFont="1" applyBorder="1" applyAlignment="1">
      <alignment horizontal="right"/>
    </xf>
    <xf numFmtId="2" fontId="1347" fillId="0" borderId="1346" xfId="0" applyNumberFormat="1" applyFont="1" applyBorder="1" applyAlignment="1">
      <alignment horizontal="right"/>
    </xf>
    <xf numFmtId="2" fontId="1348" fillId="0" borderId="1347" xfId="0" applyNumberFormat="1" applyFont="1" applyBorder="1"/>
    <xf numFmtId="2" fontId="1349" fillId="0" borderId="1348" xfId="0" applyNumberFormat="1" applyFont="1" applyBorder="1"/>
    <xf numFmtId="2" fontId="1350" fillId="0" borderId="1349" xfId="0" applyNumberFormat="1" applyFont="1" applyBorder="1"/>
    <xf numFmtId="2" fontId="1351" fillId="0" borderId="1350" xfId="0" applyNumberFormat="1" applyFont="1" applyBorder="1"/>
    <xf numFmtId="2" fontId="1352" fillId="0" borderId="1351" xfId="0" applyNumberFormat="1" applyFont="1" applyBorder="1"/>
    <xf numFmtId="2" fontId="1353" fillId="0" borderId="1352" xfId="0" applyNumberFormat="1" applyFont="1" applyBorder="1"/>
    <xf numFmtId="2" fontId="1354" fillId="0" borderId="1353" xfId="0" applyNumberFormat="1" applyFont="1" applyBorder="1"/>
    <xf numFmtId="2" fontId="1355" fillId="0" borderId="1354" xfId="0" applyNumberFormat="1" applyFont="1" applyBorder="1"/>
    <xf numFmtId="2" fontId="1356" fillId="0" borderId="1355" xfId="0" applyNumberFormat="1" applyFont="1" applyBorder="1"/>
    <xf numFmtId="2" fontId="1357" fillId="0" borderId="1356" xfId="0" applyNumberFormat="1" applyFont="1" applyBorder="1"/>
    <xf numFmtId="2" fontId="1358" fillId="0" borderId="1357" xfId="0" applyNumberFormat="1" applyFont="1" applyBorder="1"/>
    <xf numFmtId="2" fontId="1359" fillId="0" borderId="1358" xfId="0" applyNumberFormat="1" applyFont="1" applyBorder="1"/>
    <xf numFmtId="2" fontId="1360" fillId="0" borderId="1359" xfId="0" applyNumberFormat="1" applyFont="1" applyBorder="1"/>
    <xf numFmtId="2" fontId="1361" fillId="0" borderId="1360" xfId="0" applyNumberFormat="1" applyFont="1" applyBorder="1"/>
    <xf numFmtId="2" fontId="1362" fillId="0" borderId="1361" xfId="0" applyNumberFormat="1" applyFont="1" applyBorder="1"/>
    <xf numFmtId="2" fontId="1363" fillId="0" borderId="1362" xfId="0" applyNumberFormat="1" applyFont="1" applyBorder="1"/>
    <xf numFmtId="2" fontId="1364" fillId="0" borderId="1363" xfId="0" applyNumberFormat="1" applyFont="1" applyBorder="1" applyAlignment="1">
      <alignment horizontal="right"/>
    </xf>
    <xf numFmtId="2" fontId="1365" fillId="0" borderId="1364" xfId="0" applyNumberFormat="1" applyFont="1" applyBorder="1"/>
    <xf numFmtId="2" fontId="1366" fillId="0" borderId="1365" xfId="0" applyNumberFormat="1" applyFont="1" applyBorder="1"/>
    <xf numFmtId="2" fontId="1367" fillId="0" borderId="1366" xfId="0" applyNumberFormat="1" applyFont="1" applyBorder="1"/>
    <xf numFmtId="2" fontId="1368" fillId="0" borderId="1367" xfId="0" applyNumberFormat="1" applyFont="1" applyBorder="1"/>
    <xf numFmtId="2" fontId="1369" fillId="0" borderId="1368" xfId="0" applyNumberFormat="1" applyFont="1" applyBorder="1"/>
    <xf numFmtId="2" fontId="1370" fillId="0" borderId="1369" xfId="0" applyNumberFormat="1" applyFont="1" applyBorder="1"/>
    <xf numFmtId="2" fontId="1371" fillId="0" borderId="1370" xfId="0" applyNumberFormat="1" applyFont="1" applyBorder="1"/>
    <xf numFmtId="2" fontId="1372" fillId="0" borderId="1371" xfId="0" applyNumberFormat="1" applyFont="1" applyBorder="1"/>
    <xf numFmtId="2" fontId="1373" fillId="0" borderId="1372" xfId="0" applyNumberFormat="1" applyFont="1" applyBorder="1"/>
    <xf numFmtId="2" fontId="1374" fillId="0" borderId="1373" xfId="0" applyNumberFormat="1" applyFont="1" applyBorder="1" applyAlignment="1">
      <alignment horizontal="right"/>
    </xf>
    <xf numFmtId="2" fontId="1375" fillId="0" borderId="1374" xfId="0" applyNumberFormat="1" applyFont="1" applyBorder="1" applyAlignment="1">
      <alignment horizontal="right"/>
    </xf>
    <xf numFmtId="2" fontId="1376" fillId="0" borderId="1375" xfId="0" applyNumberFormat="1" applyFont="1" applyBorder="1" applyAlignment="1">
      <alignment horizontal="right"/>
    </xf>
    <xf numFmtId="2" fontId="1377" fillId="0" borderId="1376" xfId="0" applyNumberFormat="1" applyFont="1" applyBorder="1" applyAlignment="1">
      <alignment horizontal="right"/>
    </xf>
    <xf numFmtId="2" fontId="1378" fillId="0" borderId="1377" xfId="0" applyNumberFormat="1" applyFont="1" applyBorder="1"/>
    <xf numFmtId="2" fontId="1379" fillId="0" borderId="1378" xfId="0" applyNumberFormat="1" applyFont="1" applyBorder="1"/>
    <xf numFmtId="2" fontId="1380" fillId="0" borderId="1379" xfId="0" applyNumberFormat="1" applyFont="1" applyBorder="1"/>
    <xf numFmtId="2" fontId="1381" fillId="0" borderId="1380" xfId="0" applyNumberFormat="1" applyFont="1" applyBorder="1"/>
    <xf numFmtId="2" fontId="1382" fillId="0" borderId="1381" xfId="0" applyNumberFormat="1" applyFont="1" applyBorder="1"/>
    <xf numFmtId="2" fontId="1383" fillId="0" borderId="1382" xfId="0" applyNumberFormat="1" applyFont="1" applyBorder="1"/>
    <xf numFmtId="2" fontId="1384" fillId="0" borderId="1383" xfId="0" applyNumberFormat="1" applyFont="1" applyBorder="1" applyAlignment="1">
      <alignment horizontal="right"/>
    </xf>
    <xf numFmtId="2" fontId="1385" fillId="0" borderId="1384" xfId="0" applyNumberFormat="1" applyFont="1" applyBorder="1" applyAlignment="1">
      <alignment horizontal="right"/>
    </xf>
    <xf numFmtId="2" fontId="1386" fillId="0" borderId="1385" xfId="0" applyNumberFormat="1" applyFont="1" applyBorder="1" applyAlignment="1">
      <alignment horizontal="right"/>
    </xf>
    <xf numFmtId="2" fontId="1387" fillId="0" borderId="1386" xfId="0" applyNumberFormat="1" applyFont="1" applyBorder="1" applyAlignment="1">
      <alignment horizontal="right"/>
    </xf>
    <xf numFmtId="2" fontId="1388" fillId="0" borderId="1387" xfId="0" applyNumberFormat="1" applyFont="1" applyBorder="1"/>
    <xf numFmtId="2" fontId="1389" fillId="0" borderId="1388" xfId="0" applyNumberFormat="1" applyFont="1" applyBorder="1"/>
    <xf numFmtId="2" fontId="1390" fillId="0" borderId="1389" xfId="0" applyNumberFormat="1" applyFont="1" applyBorder="1"/>
    <xf numFmtId="2" fontId="1391" fillId="0" borderId="1390" xfId="0" applyNumberFormat="1" applyFont="1" applyBorder="1"/>
    <xf numFmtId="2" fontId="1392" fillId="0" borderId="1391" xfId="0" applyNumberFormat="1" applyFont="1" applyBorder="1"/>
    <xf numFmtId="2" fontId="1393" fillId="0" borderId="1392" xfId="0" applyNumberFormat="1" applyFont="1" applyBorder="1"/>
    <xf numFmtId="2" fontId="1394" fillId="0" borderId="1393" xfId="0" applyNumberFormat="1" applyFont="1" applyBorder="1" applyAlignment="1">
      <alignment horizontal="right"/>
    </xf>
    <xf numFmtId="2" fontId="1395" fillId="0" borderId="1394" xfId="0" applyNumberFormat="1" applyFont="1" applyBorder="1" applyAlignment="1">
      <alignment horizontal="right"/>
    </xf>
    <xf numFmtId="2" fontId="1396" fillId="0" borderId="1395" xfId="0" applyNumberFormat="1" applyFont="1" applyBorder="1" applyAlignment="1">
      <alignment horizontal="right"/>
    </xf>
    <xf numFmtId="2" fontId="1397" fillId="0" borderId="1396" xfId="0" applyNumberFormat="1" applyFont="1" applyBorder="1" applyAlignment="1">
      <alignment horizontal="right"/>
    </xf>
    <xf numFmtId="2" fontId="1398" fillId="0" borderId="1397" xfId="0" applyNumberFormat="1" applyFont="1" applyBorder="1"/>
    <xf numFmtId="2" fontId="1399" fillId="0" borderId="1398" xfId="0" applyNumberFormat="1" applyFont="1" applyBorder="1"/>
    <xf numFmtId="2" fontId="1400" fillId="0" borderId="1399" xfId="0" applyNumberFormat="1" applyFont="1" applyBorder="1"/>
    <xf numFmtId="2" fontId="1401" fillId="0" borderId="1400" xfId="0" applyNumberFormat="1" applyFont="1" applyBorder="1"/>
    <xf numFmtId="2" fontId="1402" fillId="0" borderId="1401" xfId="0" applyNumberFormat="1" applyFont="1" applyBorder="1"/>
    <xf numFmtId="2" fontId="1403" fillId="0" borderId="1402" xfId="0" applyNumberFormat="1" applyFont="1" applyBorder="1"/>
    <xf numFmtId="2" fontId="1404" fillId="0" borderId="1403" xfId="0" applyNumberFormat="1" applyFont="1" applyBorder="1"/>
    <xf numFmtId="2" fontId="1405" fillId="0" borderId="1404" xfId="0" applyNumberFormat="1" applyFont="1" applyBorder="1"/>
    <xf numFmtId="2" fontId="1406" fillId="0" borderId="1405" xfId="0" applyNumberFormat="1" applyFont="1" applyBorder="1"/>
    <xf numFmtId="2" fontId="1407" fillId="0" borderId="1406" xfId="0" applyNumberFormat="1" applyFont="1" applyBorder="1"/>
    <xf numFmtId="2" fontId="1408" fillId="0" borderId="1407" xfId="0" applyNumberFormat="1" applyFont="1" applyBorder="1"/>
    <xf numFmtId="2" fontId="1409" fillId="0" borderId="1408" xfId="0" applyNumberFormat="1" applyFont="1" applyBorder="1"/>
    <xf numFmtId="2" fontId="1410" fillId="0" borderId="1409" xfId="0" applyNumberFormat="1" applyFont="1" applyBorder="1"/>
    <xf numFmtId="2" fontId="1411" fillId="0" borderId="1410" xfId="0" applyNumberFormat="1" applyFont="1" applyBorder="1"/>
    <xf numFmtId="2" fontId="1412" fillId="0" borderId="1411" xfId="0" applyNumberFormat="1" applyFont="1" applyBorder="1"/>
    <xf numFmtId="2" fontId="1413" fillId="0" borderId="1412" xfId="0" applyNumberFormat="1" applyFont="1" applyBorder="1"/>
    <xf numFmtId="2" fontId="1414" fillId="0" borderId="1413" xfId="0" applyNumberFormat="1" applyFont="1" applyBorder="1" applyAlignment="1">
      <alignment horizontal="right"/>
    </xf>
    <xf numFmtId="2" fontId="1415" fillId="0" borderId="1414" xfId="0" applyNumberFormat="1" applyFont="1" applyBorder="1"/>
    <xf numFmtId="2" fontId="1416" fillId="0" borderId="1415" xfId="0" applyNumberFormat="1" applyFont="1" applyBorder="1"/>
    <xf numFmtId="2" fontId="1417" fillId="0" borderId="1416" xfId="0" applyNumberFormat="1" applyFont="1" applyBorder="1"/>
    <xf numFmtId="2" fontId="1418" fillId="0" borderId="1417" xfId="0" applyNumberFormat="1" applyFont="1" applyBorder="1"/>
    <xf numFmtId="2" fontId="1419" fillId="0" borderId="1418" xfId="0" applyNumberFormat="1" applyFont="1" applyBorder="1"/>
    <xf numFmtId="2" fontId="1420" fillId="0" borderId="1419" xfId="0" applyNumberFormat="1" applyFont="1" applyBorder="1"/>
    <xf numFmtId="2" fontId="1421" fillId="0" borderId="1420" xfId="0" applyNumberFormat="1" applyFont="1" applyBorder="1"/>
    <xf numFmtId="2" fontId="1422" fillId="0" borderId="1421" xfId="0" applyNumberFormat="1" applyFont="1" applyBorder="1"/>
    <xf numFmtId="2" fontId="1423" fillId="0" borderId="1422" xfId="0" applyNumberFormat="1" applyFont="1" applyBorder="1"/>
    <xf numFmtId="2" fontId="1424" fillId="0" borderId="1423" xfId="0" applyNumberFormat="1" applyFont="1" applyBorder="1" applyAlignment="1">
      <alignment horizontal="right"/>
    </xf>
    <xf numFmtId="2" fontId="1425" fillId="0" borderId="1424" xfId="0" applyNumberFormat="1" applyFont="1" applyBorder="1" applyAlignment="1">
      <alignment horizontal="right"/>
    </xf>
    <xf numFmtId="2" fontId="1426" fillId="0" borderId="1425" xfId="0" applyNumberFormat="1" applyFont="1" applyBorder="1" applyAlignment="1">
      <alignment horizontal="right"/>
    </xf>
    <xf numFmtId="2" fontId="1427" fillId="0" borderId="1426" xfId="0" applyNumberFormat="1" applyFont="1" applyBorder="1" applyAlignment="1">
      <alignment horizontal="right"/>
    </xf>
    <xf numFmtId="2" fontId="1428" fillId="0" borderId="1427" xfId="0" applyNumberFormat="1" applyFont="1" applyBorder="1"/>
    <xf numFmtId="2" fontId="1429" fillId="0" borderId="1428" xfId="0" applyNumberFormat="1" applyFont="1" applyBorder="1"/>
    <xf numFmtId="2" fontId="1430" fillId="0" borderId="1429" xfId="0" applyNumberFormat="1" applyFont="1" applyBorder="1"/>
    <xf numFmtId="2" fontId="1431" fillId="0" borderId="1430" xfId="0" applyNumberFormat="1" applyFont="1" applyBorder="1"/>
    <xf numFmtId="2" fontId="1432" fillId="0" borderId="1431" xfId="0" applyNumberFormat="1" applyFont="1" applyBorder="1"/>
    <xf numFmtId="2" fontId="1433" fillId="0" borderId="1432" xfId="0" applyNumberFormat="1" applyFont="1" applyBorder="1"/>
    <xf numFmtId="2" fontId="1434" fillId="0" borderId="1433" xfId="0" applyNumberFormat="1" applyFont="1" applyBorder="1" applyAlignment="1">
      <alignment horizontal="right"/>
    </xf>
    <xf numFmtId="2" fontId="1435" fillId="0" borderId="1434" xfId="0" applyNumberFormat="1" applyFont="1" applyBorder="1" applyAlignment="1">
      <alignment horizontal="right"/>
    </xf>
    <xf numFmtId="2" fontId="1436" fillId="0" borderId="1435" xfId="0" applyNumberFormat="1" applyFont="1" applyBorder="1" applyAlignment="1">
      <alignment horizontal="right"/>
    </xf>
    <xf numFmtId="2" fontId="1437" fillId="0" borderId="1436" xfId="0" applyNumberFormat="1" applyFont="1" applyBorder="1" applyAlignment="1">
      <alignment horizontal="right"/>
    </xf>
    <xf numFmtId="2" fontId="1438" fillId="0" borderId="1437" xfId="0" applyNumberFormat="1" applyFont="1" applyBorder="1"/>
    <xf numFmtId="2" fontId="1439" fillId="0" borderId="1438" xfId="0" applyNumberFormat="1" applyFont="1" applyBorder="1"/>
    <xf numFmtId="2" fontId="1440" fillId="0" borderId="1439" xfId="0" applyNumberFormat="1" applyFont="1" applyBorder="1"/>
    <xf numFmtId="2" fontId="1441" fillId="0" borderId="1440" xfId="0" applyNumberFormat="1" applyFont="1" applyBorder="1"/>
    <xf numFmtId="2" fontId="1442" fillId="0" borderId="1441" xfId="0" applyNumberFormat="1" applyFont="1" applyBorder="1"/>
    <xf numFmtId="2" fontId="1443" fillId="0" borderId="1442" xfId="0" applyNumberFormat="1" applyFont="1" applyBorder="1"/>
    <xf numFmtId="2" fontId="1444" fillId="0" borderId="1443" xfId="0" applyNumberFormat="1" applyFont="1" applyBorder="1" applyAlignment="1">
      <alignment horizontal="right"/>
    </xf>
    <xf numFmtId="2" fontId="1445" fillId="0" borderId="1444" xfId="0" applyNumberFormat="1" applyFont="1" applyBorder="1" applyAlignment="1">
      <alignment horizontal="right"/>
    </xf>
    <xf numFmtId="2" fontId="1446" fillId="0" borderId="1445" xfId="0" applyNumberFormat="1" applyFont="1" applyBorder="1" applyAlignment="1">
      <alignment horizontal="right"/>
    </xf>
    <xf numFmtId="2" fontId="1447" fillId="0" borderId="1446" xfId="0" applyNumberFormat="1" applyFont="1" applyBorder="1" applyAlignment="1">
      <alignment horizontal="right"/>
    </xf>
    <xf numFmtId="2" fontId="1448" fillId="0" borderId="1447" xfId="0" applyNumberFormat="1" applyFont="1" applyBorder="1"/>
    <xf numFmtId="2" fontId="1449" fillId="0" borderId="1448" xfId="0" applyNumberFormat="1" applyFont="1" applyBorder="1"/>
    <xf numFmtId="2" fontId="1450" fillId="0" borderId="1449" xfId="0" applyNumberFormat="1" applyFont="1" applyBorder="1"/>
    <xf numFmtId="2" fontId="1451" fillId="0" borderId="1450" xfId="0" applyNumberFormat="1" applyFont="1" applyBorder="1"/>
    <xf numFmtId="2" fontId="1452" fillId="0" borderId="1451" xfId="0" applyNumberFormat="1" applyFont="1" applyBorder="1"/>
    <xf numFmtId="2" fontId="1453" fillId="0" borderId="1452" xfId="0" applyNumberFormat="1" applyFont="1" applyBorder="1"/>
    <xf numFmtId="2" fontId="1454" fillId="0" borderId="1453" xfId="0" applyNumberFormat="1" applyFont="1" applyBorder="1" applyAlignment="1">
      <alignment horizontal="right"/>
    </xf>
    <xf numFmtId="2" fontId="1455" fillId="0" borderId="1454" xfId="0" applyNumberFormat="1" applyFont="1" applyBorder="1" applyAlignment="1">
      <alignment horizontal="right"/>
    </xf>
    <xf numFmtId="2" fontId="1456" fillId="0" borderId="1455" xfId="0" applyNumberFormat="1" applyFont="1" applyBorder="1" applyAlignment="1">
      <alignment horizontal="right"/>
    </xf>
    <xf numFmtId="2" fontId="1457" fillId="0" borderId="1456" xfId="0" applyNumberFormat="1" applyFont="1" applyBorder="1" applyAlignment="1">
      <alignment horizontal="right"/>
    </xf>
    <xf numFmtId="2" fontId="1458" fillId="0" borderId="1457" xfId="0" applyNumberFormat="1" applyFont="1" applyBorder="1"/>
    <xf numFmtId="2" fontId="1459" fillId="0" borderId="1458" xfId="0" applyNumberFormat="1" applyFont="1" applyBorder="1"/>
    <xf numFmtId="2" fontId="1460" fillId="0" borderId="1459" xfId="0" applyNumberFormat="1" applyFont="1" applyBorder="1"/>
    <xf numFmtId="2" fontId="1461" fillId="0" borderId="1460" xfId="0" applyNumberFormat="1" applyFont="1" applyBorder="1"/>
    <xf numFmtId="2" fontId="1462" fillId="0" borderId="1461" xfId="0" applyNumberFormat="1" applyFont="1" applyBorder="1"/>
    <xf numFmtId="2" fontId="1463" fillId="0" borderId="1462" xfId="0" applyNumberFormat="1" applyFont="1" applyBorder="1"/>
    <xf numFmtId="2" fontId="1464" fillId="0" borderId="1463" xfId="0" applyNumberFormat="1" applyFont="1" applyBorder="1" applyAlignment="1">
      <alignment horizontal="right"/>
    </xf>
    <xf numFmtId="2" fontId="1465" fillId="0" borderId="1464" xfId="0" applyNumberFormat="1" applyFont="1" applyBorder="1" applyAlignment="1">
      <alignment horizontal="right"/>
    </xf>
    <xf numFmtId="2" fontId="1466" fillId="0" borderId="1465" xfId="0" applyNumberFormat="1" applyFont="1" applyBorder="1" applyAlignment="1">
      <alignment horizontal="right"/>
    </xf>
    <xf numFmtId="2" fontId="1467" fillId="0" borderId="1466" xfId="0" applyNumberFormat="1" applyFont="1" applyBorder="1" applyAlignment="1">
      <alignment horizontal="right"/>
    </xf>
    <xf numFmtId="2" fontId="1468" fillId="0" borderId="1467" xfId="0" applyNumberFormat="1" applyFont="1" applyBorder="1"/>
    <xf numFmtId="2" fontId="1469" fillId="0" borderId="1468" xfId="0" applyNumberFormat="1" applyFont="1" applyBorder="1"/>
    <xf numFmtId="2" fontId="1470" fillId="0" borderId="1469" xfId="0" applyNumberFormat="1" applyFont="1" applyBorder="1"/>
    <xf numFmtId="2" fontId="1471" fillId="0" borderId="1470" xfId="0" applyNumberFormat="1" applyFont="1" applyBorder="1"/>
    <xf numFmtId="2" fontId="1472" fillId="0" borderId="1471" xfId="0" applyNumberFormat="1" applyFont="1" applyBorder="1"/>
    <xf numFmtId="2" fontId="1473" fillId="0" borderId="1472" xfId="0" applyNumberFormat="1" applyFont="1" applyBorder="1"/>
    <xf numFmtId="2" fontId="1474" fillId="0" borderId="1473" xfId="0" applyNumberFormat="1" applyFont="1" applyBorder="1"/>
    <xf numFmtId="2" fontId="1475" fillId="0" borderId="1474" xfId="0" applyNumberFormat="1" applyFont="1" applyBorder="1"/>
    <xf numFmtId="2" fontId="1476" fillId="0" borderId="1475" xfId="0" applyNumberFormat="1" applyFont="1" applyBorder="1"/>
    <xf numFmtId="2" fontId="1477" fillId="0" borderId="1476" xfId="0" applyNumberFormat="1" applyFont="1" applyBorder="1"/>
    <xf numFmtId="2" fontId="1478" fillId="0" borderId="1477" xfId="0" applyNumberFormat="1" applyFont="1" applyBorder="1"/>
    <xf numFmtId="2" fontId="1479" fillId="0" borderId="1478" xfId="0" applyNumberFormat="1" applyFont="1" applyBorder="1"/>
    <xf numFmtId="2" fontId="1480" fillId="0" borderId="1479" xfId="0" applyNumberFormat="1" applyFont="1" applyBorder="1"/>
    <xf numFmtId="2" fontId="1481" fillId="0" borderId="1480" xfId="0" applyNumberFormat="1" applyFont="1" applyBorder="1"/>
    <xf numFmtId="2" fontId="1482" fillId="0" borderId="1481" xfId="0" applyNumberFormat="1" applyFont="1" applyBorder="1"/>
    <xf numFmtId="2" fontId="1483" fillId="0" borderId="1482" xfId="0" applyNumberFormat="1" applyFont="1" applyBorder="1"/>
    <xf numFmtId="2" fontId="1484" fillId="0" borderId="1483" xfId="0" applyNumberFormat="1" applyFont="1" applyBorder="1" applyAlignment="1">
      <alignment horizontal="right"/>
    </xf>
    <xf numFmtId="2" fontId="1485" fillId="0" borderId="1484" xfId="0" applyNumberFormat="1" applyFont="1" applyBorder="1"/>
    <xf numFmtId="2" fontId="1486" fillId="0" borderId="1485" xfId="0" applyNumberFormat="1" applyFont="1" applyBorder="1"/>
    <xf numFmtId="2" fontId="1487" fillId="0" borderId="1486" xfId="0" applyNumberFormat="1" applyFont="1" applyBorder="1"/>
    <xf numFmtId="2" fontId="1488" fillId="0" borderId="1487" xfId="0" applyNumberFormat="1" applyFont="1" applyBorder="1"/>
    <xf numFmtId="2" fontId="1489" fillId="0" borderId="1488" xfId="0" applyNumberFormat="1" applyFont="1" applyBorder="1"/>
    <xf numFmtId="2" fontId="1490" fillId="0" borderId="1489" xfId="0" applyNumberFormat="1" applyFont="1" applyBorder="1"/>
    <xf numFmtId="2" fontId="1491" fillId="0" borderId="1490" xfId="0" applyNumberFormat="1" applyFont="1" applyBorder="1"/>
    <xf numFmtId="2" fontId="1492" fillId="0" borderId="1491" xfId="0" applyNumberFormat="1" applyFont="1" applyBorder="1"/>
    <xf numFmtId="2" fontId="1493" fillId="0" borderId="1492" xfId="0" applyNumberFormat="1" applyFont="1" applyBorder="1"/>
    <xf numFmtId="2" fontId="1494" fillId="0" borderId="1493" xfId="0" applyNumberFormat="1" applyFont="1" applyBorder="1" applyAlignment="1">
      <alignment horizontal="right"/>
    </xf>
    <xf numFmtId="2" fontId="1495" fillId="0" borderId="1494" xfId="0" applyNumberFormat="1" applyFont="1" applyBorder="1" applyAlignment="1">
      <alignment horizontal="right"/>
    </xf>
    <xf numFmtId="2" fontId="1496" fillId="0" borderId="1495" xfId="0" applyNumberFormat="1" applyFont="1" applyBorder="1" applyAlignment="1">
      <alignment horizontal="right"/>
    </xf>
    <xf numFmtId="2" fontId="1497" fillId="0" borderId="1496" xfId="0" applyNumberFormat="1" applyFont="1" applyBorder="1" applyAlignment="1">
      <alignment horizontal="right"/>
    </xf>
    <xf numFmtId="2" fontId="1498" fillId="0" borderId="1497" xfId="0" applyNumberFormat="1" applyFont="1" applyBorder="1"/>
    <xf numFmtId="2" fontId="1499" fillId="0" borderId="1498" xfId="0" applyNumberFormat="1" applyFont="1" applyBorder="1"/>
    <xf numFmtId="2" fontId="1500" fillId="0" borderId="1499" xfId="0" applyNumberFormat="1" applyFont="1" applyBorder="1"/>
    <xf numFmtId="2" fontId="1501" fillId="0" borderId="1500" xfId="0" applyNumberFormat="1" applyFont="1" applyBorder="1"/>
    <xf numFmtId="2" fontId="1502" fillId="0" borderId="1501" xfId="0" applyNumberFormat="1" applyFont="1" applyBorder="1"/>
    <xf numFmtId="2" fontId="1503" fillId="0" borderId="1502" xfId="0" applyNumberFormat="1" applyFont="1" applyBorder="1"/>
    <xf numFmtId="2" fontId="1504" fillId="0" borderId="1503" xfId="0" applyNumberFormat="1" applyFont="1" applyBorder="1" applyAlignment="1">
      <alignment horizontal="right"/>
    </xf>
    <xf numFmtId="2" fontId="1505" fillId="0" borderId="1504" xfId="0" applyNumberFormat="1" applyFont="1" applyBorder="1" applyAlignment="1">
      <alignment horizontal="right"/>
    </xf>
    <xf numFmtId="2" fontId="1506" fillId="0" borderId="1505" xfId="0" applyNumberFormat="1" applyFont="1" applyBorder="1" applyAlignment="1">
      <alignment horizontal="right"/>
    </xf>
    <xf numFmtId="2" fontId="1507" fillId="0" borderId="1506" xfId="0" applyNumberFormat="1" applyFont="1" applyBorder="1" applyAlignment="1">
      <alignment horizontal="right"/>
    </xf>
    <xf numFmtId="2" fontId="1508" fillId="0" borderId="1507" xfId="0" applyNumberFormat="1" applyFont="1" applyBorder="1"/>
    <xf numFmtId="2" fontId="1509" fillId="0" borderId="1508" xfId="0" applyNumberFormat="1" applyFont="1" applyBorder="1"/>
    <xf numFmtId="2" fontId="1510" fillId="0" borderId="1509" xfId="0" applyNumberFormat="1" applyFont="1" applyBorder="1"/>
    <xf numFmtId="2" fontId="1511" fillId="0" borderId="1510" xfId="0" applyNumberFormat="1" applyFont="1" applyBorder="1"/>
    <xf numFmtId="2" fontId="1512" fillId="0" borderId="1511" xfId="0" applyNumberFormat="1" applyFont="1" applyBorder="1"/>
    <xf numFmtId="2" fontId="1513" fillId="0" borderId="1512" xfId="0" applyNumberFormat="1" applyFont="1" applyBorder="1"/>
    <xf numFmtId="2" fontId="1514" fillId="0" borderId="1513" xfId="0" applyNumberFormat="1" applyFont="1" applyBorder="1" applyAlignment="1">
      <alignment horizontal="right"/>
    </xf>
    <xf numFmtId="2" fontId="1515" fillId="0" borderId="1514" xfId="0" applyNumberFormat="1" applyFont="1" applyBorder="1" applyAlignment="1">
      <alignment horizontal="right"/>
    </xf>
    <xf numFmtId="2" fontId="1516" fillId="0" borderId="1515" xfId="0" applyNumberFormat="1" applyFont="1" applyBorder="1" applyAlignment="1">
      <alignment horizontal="right"/>
    </xf>
    <xf numFmtId="2" fontId="1517" fillId="0" borderId="1516" xfId="0" applyNumberFormat="1" applyFont="1" applyBorder="1" applyAlignment="1">
      <alignment horizontal="right"/>
    </xf>
    <xf numFmtId="2" fontId="1518" fillId="0" borderId="1517" xfId="0" applyNumberFormat="1" applyFont="1" applyBorder="1"/>
    <xf numFmtId="2" fontId="1519" fillId="0" borderId="1518" xfId="0" applyNumberFormat="1" applyFont="1" applyBorder="1"/>
    <xf numFmtId="2" fontId="1520" fillId="0" borderId="1519" xfId="0" applyNumberFormat="1" applyFont="1" applyBorder="1"/>
    <xf numFmtId="2" fontId="1521" fillId="0" borderId="1520" xfId="0" applyNumberFormat="1" applyFont="1" applyBorder="1"/>
    <xf numFmtId="2" fontId="1522" fillId="0" borderId="1521" xfId="0" applyNumberFormat="1" applyFont="1" applyBorder="1"/>
    <xf numFmtId="2" fontId="1523" fillId="0" borderId="1522" xfId="0" applyNumberFormat="1" applyFont="1" applyBorder="1"/>
    <xf numFmtId="2" fontId="1524" fillId="0" borderId="1523" xfId="0" applyNumberFormat="1" applyFont="1" applyBorder="1" applyAlignment="1">
      <alignment horizontal="right"/>
    </xf>
    <xf numFmtId="2" fontId="1525" fillId="0" borderId="1524" xfId="0" applyNumberFormat="1" applyFont="1" applyBorder="1" applyAlignment="1">
      <alignment horizontal="right"/>
    </xf>
    <xf numFmtId="2" fontId="1526" fillId="0" borderId="1525" xfId="0" applyNumberFormat="1" applyFont="1" applyBorder="1" applyAlignment="1">
      <alignment horizontal="right"/>
    </xf>
    <xf numFmtId="2" fontId="1527" fillId="0" borderId="1526" xfId="0" applyNumberFormat="1" applyFont="1" applyBorder="1" applyAlignment="1">
      <alignment horizontal="right"/>
    </xf>
    <xf numFmtId="2" fontId="1528" fillId="0" borderId="1527" xfId="0" applyNumberFormat="1" applyFont="1" applyBorder="1"/>
    <xf numFmtId="2" fontId="1529" fillId="0" borderId="1528" xfId="0" applyNumberFormat="1" applyFont="1" applyBorder="1"/>
    <xf numFmtId="2" fontId="1530" fillId="0" borderId="1529" xfId="0" applyNumberFormat="1" applyFont="1" applyBorder="1"/>
    <xf numFmtId="2" fontId="1531" fillId="0" borderId="1530" xfId="0" applyNumberFormat="1" applyFont="1" applyBorder="1"/>
    <xf numFmtId="2" fontId="1532" fillId="0" borderId="1531" xfId="0" applyNumberFormat="1" applyFont="1" applyBorder="1"/>
    <xf numFmtId="2" fontId="1533" fillId="0" borderId="1532" xfId="0" applyNumberFormat="1" applyFont="1" applyBorder="1"/>
    <xf numFmtId="2" fontId="1534" fillId="0" borderId="1533" xfId="0" applyNumberFormat="1" applyFont="1" applyBorder="1"/>
    <xf numFmtId="2" fontId="1535" fillId="0" borderId="1534" xfId="0" applyNumberFormat="1" applyFont="1" applyBorder="1"/>
    <xf numFmtId="2" fontId="1536" fillId="0" borderId="1535" xfId="0" applyNumberFormat="1" applyFont="1" applyBorder="1"/>
    <xf numFmtId="2" fontId="1537" fillId="0" borderId="1536" xfId="0" applyNumberFormat="1" applyFont="1" applyBorder="1"/>
    <xf numFmtId="2" fontId="1538" fillId="0" borderId="1537" xfId="0" applyNumberFormat="1" applyFont="1" applyBorder="1"/>
    <xf numFmtId="2" fontId="1539" fillId="0" borderId="1538" xfId="0" applyNumberFormat="1" applyFont="1" applyBorder="1"/>
    <xf numFmtId="2" fontId="1540" fillId="0" borderId="1539" xfId="0" applyNumberFormat="1" applyFont="1" applyBorder="1"/>
    <xf numFmtId="2" fontId="1541" fillId="0" borderId="1540" xfId="0" applyNumberFormat="1" applyFont="1" applyBorder="1"/>
    <xf numFmtId="2" fontId="1542" fillId="0" borderId="1541" xfId="0" applyNumberFormat="1" applyFont="1" applyBorder="1"/>
    <xf numFmtId="2" fontId="1543" fillId="0" borderId="1542" xfId="0" applyNumberFormat="1" applyFont="1" applyBorder="1"/>
    <xf numFmtId="2" fontId="1544" fillId="0" borderId="1543" xfId="0" applyNumberFormat="1" applyFont="1" applyBorder="1" applyAlignment="1">
      <alignment horizontal="right"/>
    </xf>
    <xf numFmtId="2" fontId="1545" fillId="0" borderId="1544" xfId="0" applyNumberFormat="1" applyFont="1" applyBorder="1"/>
    <xf numFmtId="2" fontId="1546" fillId="0" borderId="1545" xfId="0" applyNumberFormat="1" applyFont="1" applyBorder="1"/>
    <xf numFmtId="2" fontId="1547" fillId="0" borderId="1546" xfId="0" applyNumberFormat="1" applyFont="1" applyBorder="1"/>
    <xf numFmtId="2" fontId="1548" fillId="0" borderId="1547" xfId="0" applyNumberFormat="1" applyFont="1" applyBorder="1"/>
    <xf numFmtId="2" fontId="1549" fillId="0" borderId="1548" xfId="0" applyNumberFormat="1" applyFont="1" applyBorder="1"/>
    <xf numFmtId="2" fontId="1550" fillId="0" borderId="1549" xfId="0" applyNumberFormat="1" applyFont="1" applyBorder="1"/>
    <xf numFmtId="2" fontId="1551" fillId="0" borderId="1550" xfId="0" applyNumberFormat="1" applyFont="1" applyBorder="1"/>
    <xf numFmtId="2" fontId="1552" fillId="0" borderId="1551" xfId="0" applyNumberFormat="1" applyFont="1" applyBorder="1"/>
    <xf numFmtId="2" fontId="1553" fillId="0" borderId="1552" xfId="0" applyNumberFormat="1" applyFont="1" applyBorder="1"/>
    <xf numFmtId="2" fontId="1554" fillId="0" borderId="1553" xfId="0" applyNumberFormat="1" applyFont="1" applyBorder="1" applyAlignment="1">
      <alignment horizontal="right"/>
    </xf>
    <xf numFmtId="2" fontId="1555" fillId="0" borderId="1554" xfId="0" applyNumberFormat="1" applyFont="1" applyBorder="1" applyAlignment="1">
      <alignment horizontal="right"/>
    </xf>
    <xf numFmtId="2" fontId="1556" fillId="0" borderId="1555" xfId="0" applyNumberFormat="1" applyFont="1" applyBorder="1" applyAlignment="1">
      <alignment horizontal="right"/>
    </xf>
    <xf numFmtId="2" fontId="1557" fillId="0" borderId="1556" xfId="0" applyNumberFormat="1" applyFont="1" applyBorder="1" applyAlignment="1">
      <alignment horizontal="right"/>
    </xf>
    <xf numFmtId="2" fontId="1558" fillId="0" borderId="1557" xfId="0" applyNumberFormat="1" applyFont="1" applyBorder="1"/>
    <xf numFmtId="2" fontId="1559" fillId="0" borderId="1558" xfId="0" applyNumberFormat="1" applyFont="1" applyBorder="1"/>
    <xf numFmtId="2" fontId="1560" fillId="0" borderId="1559" xfId="0" applyNumberFormat="1" applyFont="1" applyBorder="1"/>
    <xf numFmtId="2" fontId="1561" fillId="0" borderId="1560" xfId="0" applyNumberFormat="1" applyFont="1" applyBorder="1"/>
    <xf numFmtId="2" fontId="1562" fillId="0" borderId="1561" xfId="0" applyNumberFormat="1" applyFont="1" applyBorder="1"/>
    <xf numFmtId="2" fontId="1563" fillId="0" borderId="1562" xfId="0" applyNumberFormat="1" applyFont="1" applyBorder="1"/>
    <xf numFmtId="2" fontId="1564" fillId="0" borderId="1563" xfId="0" applyNumberFormat="1" applyFont="1" applyBorder="1"/>
    <xf numFmtId="2" fontId="1565" fillId="0" borderId="1564" xfId="0" applyNumberFormat="1" applyFont="1" applyBorder="1"/>
    <xf numFmtId="2" fontId="1566" fillId="0" borderId="1565" xfId="0" applyNumberFormat="1" applyFont="1" applyBorder="1"/>
    <xf numFmtId="2" fontId="1567" fillId="0" borderId="1566" xfId="0" applyNumberFormat="1" applyFont="1" applyBorder="1"/>
    <xf numFmtId="2" fontId="1568" fillId="0" borderId="1567" xfId="0" applyNumberFormat="1" applyFont="1" applyBorder="1"/>
    <xf numFmtId="2" fontId="1569" fillId="0" borderId="1568" xfId="0" applyNumberFormat="1" applyFont="1" applyBorder="1"/>
    <xf numFmtId="2" fontId="1570" fillId="0" borderId="1569" xfId="0" applyNumberFormat="1" applyFont="1" applyBorder="1"/>
    <xf numFmtId="2" fontId="1571" fillId="0" borderId="1570" xfId="0" applyNumberFormat="1" applyFont="1" applyBorder="1"/>
    <xf numFmtId="2" fontId="1572" fillId="0" borderId="1571" xfId="0" applyNumberFormat="1" applyFont="1" applyBorder="1"/>
    <xf numFmtId="2" fontId="1573" fillId="0" borderId="1572" xfId="0" applyNumberFormat="1" applyFont="1" applyBorder="1"/>
    <xf numFmtId="2" fontId="1574" fillId="0" borderId="1573" xfId="0" applyNumberFormat="1" applyFont="1" applyBorder="1"/>
    <xf numFmtId="2" fontId="1575" fillId="0" borderId="1574" xfId="0" applyNumberFormat="1" applyFont="1" applyBorder="1"/>
    <xf numFmtId="2" fontId="1576" fillId="0" borderId="1575" xfId="0" applyNumberFormat="1" applyFont="1" applyBorder="1"/>
    <xf numFmtId="2" fontId="1577" fillId="0" borderId="1576" xfId="0" applyNumberFormat="1" applyFont="1" applyBorder="1"/>
    <xf numFmtId="2" fontId="1578" fillId="0" borderId="1577" xfId="0" applyNumberFormat="1" applyFont="1" applyBorder="1"/>
    <xf numFmtId="2" fontId="1579" fillId="0" borderId="1578" xfId="0" applyNumberFormat="1" applyFont="1" applyBorder="1"/>
    <xf numFmtId="2" fontId="1580" fillId="0" borderId="1579" xfId="0" applyNumberFormat="1" applyFont="1" applyBorder="1"/>
    <xf numFmtId="2" fontId="1581" fillId="0" borderId="1580" xfId="0" applyNumberFormat="1" applyFont="1" applyBorder="1"/>
    <xf numFmtId="2" fontId="1582" fillId="0" borderId="1581" xfId="0" applyNumberFormat="1" applyFont="1" applyBorder="1"/>
    <xf numFmtId="2" fontId="1583" fillId="0" borderId="1582" xfId="0" applyNumberFormat="1" applyFont="1" applyBorder="1"/>
    <xf numFmtId="2" fontId="1584" fillId="0" borderId="1583" xfId="0" applyNumberFormat="1" applyFont="1" applyBorder="1"/>
    <xf numFmtId="2" fontId="1585" fillId="0" borderId="1584" xfId="0" applyNumberFormat="1" applyFont="1" applyBorder="1"/>
    <xf numFmtId="2" fontId="1586" fillId="0" borderId="1585" xfId="0" applyNumberFormat="1" applyFont="1" applyBorder="1"/>
    <xf numFmtId="2" fontId="1587" fillId="0" borderId="1586" xfId="0" applyNumberFormat="1" applyFont="1" applyBorder="1"/>
    <xf numFmtId="2" fontId="1588" fillId="0" borderId="1587" xfId="0" applyNumberFormat="1" applyFont="1" applyBorder="1"/>
    <xf numFmtId="2" fontId="1589" fillId="0" borderId="1588" xfId="0" applyNumberFormat="1" applyFont="1" applyBorder="1"/>
    <xf numFmtId="2" fontId="1590" fillId="0" borderId="1589" xfId="0" applyNumberFormat="1" applyFont="1" applyBorder="1"/>
    <xf numFmtId="2" fontId="1591" fillId="0" borderId="1590" xfId="0" applyNumberFormat="1" applyFont="1" applyBorder="1"/>
    <xf numFmtId="2" fontId="1592" fillId="0" borderId="1591" xfId="0" applyNumberFormat="1" applyFont="1" applyBorder="1"/>
    <xf numFmtId="2" fontId="1593" fillId="0" borderId="1592" xfId="0" applyNumberFormat="1" applyFont="1" applyBorder="1"/>
    <xf numFmtId="2" fontId="1594" fillId="0" borderId="1593" xfId="0" applyNumberFormat="1" applyFont="1" applyBorder="1"/>
    <xf numFmtId="2" fontId="1595" fillId="0" borderId="1594" xfId="0" applyNumberFormat="1" applyFont="1" applyBorder="1"/>
    <xf numFmtId="2" fontId="1596" fillId="0" borderId="1595" xfId="0" applyNumberFormat="1" applyFont="1" applyBorder="1"/>
    <xf numFmtId="2" fontId="1597" fillId="0" borderId="1596" xfId="0" applyNumberFormat="1" applyFont="1" applyBorder="1"/>
    <xf numFmtId="2" fontId="1598" fillId="0" borderId="1597" xfId="0" applyNumberFormat="1" applyFont="1" applyBorder="1"/>
    <xf numFmtId="2" fontId="1599" fillId="0" borderId="1598" xfId="0" applyNumberFormat="1" applyFont="1" applyBorder="1"/>
    <xf numFmtId="2" fontId="1600" fillId="0" borderId="1599" xfId="0" applyNumberFormat="1" applyFont="1" applyBorder="1"/>
    <xf numFmtId="2" fontId="1601" fillId="0" borderId="1600" xfId="0" applyNumberFormat="1" applyFont="1" applyBorder="1"/>
    <xf numFmtId="2" fontId="1602" fillId="0" borderId="1601" xfId="0" applyNumberFormat="1" applyFont="1" applyBorder="1"/>
    <xf numFmtId="2" fontId="1603" fillId="0" borderId="1602" xfId="0" applyNumberFormat="1" applyFont="1" applyBorder="1"/>
    <xf numFmtId="2" fontId="1604" fillId="0" borderId="1603" xfId="0" applyNumberFormat="1" applyFont="1" applyBorder="1"/>
    <xf numFmtId="2" fontId="1605" fillId="0" borderId="1604" xfId="0" applyNumberFormat="1" applyFont="1" applyBorder="1"/>
    <xf numFmtId="2" fontId="1606" fillId="0" borderId="1605" xfId="0" applyNumberFormat="1" applyFont="1" applyBorder="1"/>
    <xf numFmtId="2" fontId="1607" fillId="0" borderId="1606" xfId="0" applyNumberFormat="1" applyFont="1" applyBorder="1"/>
    <xf numFmtId="2" fontId="1608" fillId="0" borderId="1607" xfId="0" applyNumberFormat="1" applyFont="1" applyBorder="1"/>
    <xf numFmtId="2" fontId="1609" fillId="0" borderId="1608" xfId="0" applyNumberFormat="1" applyFont="1" applyBorder="1"/>
    <xf numFmtId="2" fontId="1610" fillId="0" borderId="1609" xfId="0" applyNumberFormat="1" applyFont="1" applyBorder="1"/>
    <xf numFmtId="2" fontId="1611" fillId="0" borderId="1610" xfId="0" applyNumberFormat="1" applyFont="1" applyBorder="1"/>
    <xf numFmtId="2" fontId="1612" fillId="0" borderId="1611" xfId="0" applyNumberFormat="1" applyFont="1" applyBorder="1"/>
    <xf numFmtId="2" fontId="1613" fillId="0" borderId="1612" xfId="0" applyNumberFormat="1" applyFont="1" applyBorder="1"/>
    <xf numFmtId="2" fontId="1614" fillId="0" borderId="1613" xfId="0" applyNumberFormat="1" applyFont="1" applyBorder="1"/>
    <xf numFmtId="2" fontId="1615" fillId="0" borderId="1614" xfId="0" applyNumberFormat="1" applyFont="1" applyBorder="1"/>
    <xf numFmtId="2" fontId="1616" fillId="0" borderId="1615" xfId="0" applyNumberFormat="1" applyFont="1" applyBorder="1"/>
    <xf numFmtId="2" fontId="1617" fillId="0" borderId="1616" xfId="0" applyNumberFormat="1" applyFont="1" applyBorder="1"/>
    <xf numFmtId="2" fontId="1618" fillId="0" borderId="1617" xfId="0" applyNumberFormat="1" applyFont="1" applyBorder="1"/>
    <xf numFmtId="2" fontId="1619" fillId="0" borderId="1618" xfId="0" applyNumberFormat="1" applyFont="1" applyBorder="1"/>
    <xf numFmtId="2" fontId="1620" fillId="0" borderId="1619" xfId="0" applyNumberFormat="1" applyFont="1" applyBorder="1"/>
    <xf numFmtId="2" fontId="1621" fillId="0" borderId="1620" xfId="0" applyNumberFormat="1" applyFont="1" applyBorder="1"/>
    <xf numFmtId="2" fontId="1622" fillId="0" borderId="1621" xfId="0" applyNumberFormat="1" applyFont="1" applyBorder="1"/>
    <xf numFmtId="2" fontId="1623" fillId="0" borderId="1622" xfId="0" applyNumberFormat="1" applyFont="1" applyBorder="1"/>
    <xf numFmtId="2" fontId="1624" fillId="0" borderId="1623" xfId="0" applyNumberFormat="1" applyFont="1" applyBorder="1"/>
    <xf numFmtId="2" fontId="1625" fillId="0" borderId="1624" xfId="0" applyNumberFormat="1" applyFont="1" applyBorder="1"/>
    <xf numFmtId="2" fontId="1626" fillId="0" borderId="1625" xfId="0" applyNumberFormat="1" applyFont="1" applyBorder="1"/>
    <xf numFmtId="2" fontId="1627" fillId="0" borderId="1626" xfId="0" applyNumberFormat="1" applyFont="1" applyBorder="1"/>
    <xf numFmtId="2" fontId="1628" fillId="0" borderId="1627" xfId="0" applyNumberFormat="1" applyFont="1" applyBorder="1"/>
    <xf numFmtId="2" fontId="1629" fillId="0" borderId="1628" xfId="0" applyNumberFormat="1" applyFont="1" applyBorder="1"/>
    <xf numFmtId="2" fontId="1630" fillId="0" borderId="1629" xfId="0" applyNumberFormat="1" applyFont="1" applyBorder="1"/>
    <xf numFmtId="2" fontId="1631" fillId="0" borderId="1630" xfId="0" applyNumberFormat="1" applyFont="1" applyBorder="1"/>
    <xf numFmtId="2" fontId="1632" fillId="0" borderId="1631" xfId="0" applyNumberFormat="1" applyFont="1" applyBorder="1"/>
    <xf numFmtId="2" fontId="1633" fillId="0" borderId="1632" xfId="0" applyNumberFormat="1" applyFont="1" applyBorder="1"/>
    <xf numFmtId="2" fontId="1634" fillId="0" borderId="1633" xfId="0" applyNumberFormat="1" applyFont="1" applyBorder="1"/>
    <xf numFmtId="2" fontId="1635" fillId="0" borderId="1634" xfId="0" applyNumberFormat="1" applyFont="1" applyBorder="1"/>
    <xf numFmtId="2" fontId="1636" fillId="0" borderId="1635" xfId="0" applyNumberFormat="1" applyFont="1" applyBorder="1"/>
    <xf numFmtId="2" fontId="1637" fillId="0" borderId="1636" xfId="0" applyNumberFormat="1" applyFont="1" applyBorder="1"/>
    <xf numFmtId="2" fontId="1638" fillId="0" borderId="1637" xfId="0" applyNumberFormat="1" applyFont="1" applyBorder="1"/>
    <xf numFmtId="2" fontId="1639" fillId="0" borderId="1638" xfId="0" applyNumberFormat="1" applyFont="1" applyBorder="1"/>
    <xf numFmtId="2" fontId="1640" fillId="0" borderId="1639" xfId="0" applyNumberFormat="1" applyFont="1" applyBorder="1"/>
    <xf numFmtId="2" fontId="1641" fillId="0" borderId="1640" xfId="0" applyNumberFormat="1" applyFont="1" applyBorder="1"/>
    <xf numFmtId="2" fontId="1642" fillId="0" borderId="1641" xfId="0" applyNumberFormat="1" applyFont="1" applyBorder="1"/>
    <xf numFmtId="2" fontId="1643" fillId="0" borderId="1642" xfId="0" applyNumberFormat="1" applyFont="1" applyBorder="1"/>
    <xf numFmtId="2" fontId="1644" fillId="0" borderId="1643" xfId="0" applyNumberFormat="1" applyFont="1" applyBorder="1"/>
    <xf numFmtId="2" fontId="1645" fillId="0" borderId="1644" xfId="0" applyNumberFormat="1" applyFont="1" applyBorder="1"/>
    <xf numFmtId="2" fontId="1646" fillId="0" borderId="1645" xfId="0" applyNumberFormat="1" applyFont="1" applyBorder="1"/>
    <xf numFmtId="2" fontId="1647" fillId="0" borderId="1646" xfId="0" applyNumberFormat="1" applyFont="1" applyBorder="1"/>
    <xf numFmtId="2" fontId="1648" fillId="0" borderId="1647" xfId="0" applyNumberFormat="1" applyFont="1" applyBorder="1"/>
    <xf numFmtId="2" fontId="1649" fillId="0" borderId="1648" xfId="0" applyNumberFormat="1" applyFont="1" applyBorder="1"/>
    <xf numFmtId="2" fontId="1650" fillId="0" borderId="1649" xfId="0" applyNumberFormat="1" applyFont="1" applyBorder="1"/>
    <xf numFmtId="2" fontId="1651" fillId="0" borderId="1650" xfId="0" applyNumberFormat="1" applyFont="1" applyBorder="1"/>
    <xf numFmtId="2" fontId="1652" fillId="0" borderId="1651" xfId="0" applyNumberFormat="1" applyFont="1" applyBorder="1"/>
    <xf numFmtId="2" fontId="1653" fillId="0" borderId="1652" xfId="0" applyNumberFormat="1" applyFont="1" applyBorder="1"/>
    <xf numFmtId="2" fontId="1654" fillId="0" borderId="1653" xfId="0" applyNumberFormat="1" applyFont="1" applyBorder="1"/>
    <xf numFmtId="2" fontId="1655" fillId="0" borderId="1654" xfId="0" applyNumberFormat="1" applyFont="1" applyBorder="1"/>
    <xf numFmtId="2" fontId="1656" fillId="0" borderId="1655" xfId="0" applyNumberFormat="1" applyFont="1" applyBorder="1"/>
    <xf numFmtId="2" fontId="1657" fillId="0" borderId="1656" xfId="0" applyNumberFormat="1" applyFont="1" applyBorder="1"/>
    <xf numFmtId="2" fontId="1658" fillId="0" borderId="1657" xfId="0" applyNumberFormat="1" applyFont="1" applyBorder="1"/>
    <xf numFmtId="2" fontId="1659" fillId="0" borderId="1658" xfId="0" applyNumberFormat="1" applyFont="1" applyBorder="1"/>
    <xf numFmtId="2" fontId="1660" fillId="0" borderId="1659" xfId="0" applyNumberFormat="1" applyFont="1" applyBorder="1"/>
    <xf numFmtId="2" fontId="1661" fillId="0" borderId="1660" xfId="0" applyNumberFormat="1" applyFont="1" applyBorder="1"/>
    <xf numFmtId="2" fontId="1662" fillId="0" borderId="1661" xfId="0" applyNumberFormat="1" applyFont="1" applyBorder="1"/>
    <xf numFmtId="2" fontId="1663" fillId="0" borderId="1662" xfId="0" applyNumberFormat="1" applyFont="1" applyBorder="1"/>
    <xf numFmtId="2" fontId="1664" fillId="0" borderId="1663" xfId="0" applyNumberFormat="1" applyFont="1" applyBorder="1"/>
    <xf numFmtId="2" fontId="1665" fillId="0" borderId="1664" xfId="0" applyNumberFormat="1" applyFont="1" applyBorder="1"/>
    <xf numFmtId="2" fontId="1666" fillId="0" borderId="1665" xfId="0" applyNumberFormat="1" applyFont="1" applyBorder="1"/>
    <xf numFmtId="2" fontId="1667" fillId="0" borderId="1666" xfId="0" applyNumberFormat="1" applyFont="1" applyBorder="1"/>
    <xf numFmtId="2" fontId="1668" fillId="0" borderId="1667" xfId="0" applyNumberFormat="1" applyFont="1" applyBorder="1"/>
    <xf numFmtId="2" fontId="1669" fillId="0" borderId="1668" xfId="0" applyNumberFormat="1" applyFont="1" applyBorder="1"/>
    <xf numFmtId="2" fontId="1670" fillId="0" borderId="1669" xfId="0" applyNumberFormat="1" applyFont="1" applyBorder="1"/>
    <xf numFmtId="2" fontId="1671" fillId="0" borderId="1670" xfId="0" applyNumberFormat="1" applyFont="1" applyBorder="1"/>
    <xf numFmtId="2" fontId="1672" fillId="0" borderId="1671" xfId="0" applyNumberFormat="1" applyFont="1" applyBorder="1"/>
    <xf numFmtId="2" fontId="1673" fillId="0" borderId="1672" xfId="0" applyNumberFormat="1" applyFont="1" applyBorder="1"/>
    <xf numFmtId="2" fontId="1674" fillId="0" borderId="1673" xfId="0" applyNumberFormat="1" applyFont="1" applyBorder="1"/>
    <xf numFmtId="2" fontId="1675" fillId="0" borderId="1674" xfId="0" applyNumberFormat="1" applyFont="1" applyBorder="1"/>
    <xf numFmtId="2" fontId="1676" fillId="0" borderId="1675" xfId="0" applyNumberFormat="1" applyFont="1" applyBorder="1"/>
    <xf numFmtId="2" fontId="1677" fillId="0" borderId="1676" xfId="0" applyNumberFormat="1" applyFont="1" applyBorder="1"/>
    <xf numFmtId="2" fontId="1678" fillId="0" borderId="1677" xfId="0" applyNumberFormat="1" applyFont="1" applyBorder="1"/>
    <xf numFmtId="2" fontId="1679" fillId="0" borderId="1678" xfId="0" applyNumberFormat="1" applyFont="1" applyBorder="1"/>
    <xf numFmtId="2" fontId="1680" fillId="0" borderId="1679" xfId="0" applyNumberFormat="1" applyFont="1" applyBorder="1"/>
    <xf numFmtId="2" fontId="1681" fillId="0" borderId="1680" xfId="0" applyNumberFormat="1" applyFont="1" applyBorder="1"/>
    <xf numFmtId="2" fontId="1682" fillId="0" borderId="1681" xfId="0" applyNumberFormat="1" applyFont="1" applyBorder="1"/>
    <xf numFmtId="2" fontId="1683" fillId="0" borderId="1682" xfId="0" applyNumberFormat="1" applyFont="1" applyBorder="1"/>
    <xf numFmtId="2" fontId="1684" fillId="0" borderId="1683" xfId="0" applyNumberFormat="1" applyFont="1" applyBorder="1"/>
    <xf numFmtId="2" fontId="1685" fillId="0" borderId="1684" xfId="0" applyNumberFormat="1" applyFont="1" applyBorder="1"/>
    <xf numFmtId="2" fontId="1686" fillId="0" borderId="1685" xfId="0" applyNumberFormat="1" applyFont="1" applyBorder="1"/>
    <xf numFmtId="2" fontId="1687" fillId="0" borderId="1686" xfId="0" applyNumberFormat="1" applyFont="1" applyBorder="1"/>
    <xf numFmtId="2" fontId="1688" fillId="0" borderId="1687" xfId="0" applyNumberFormat="1" applyFont="1" applyBorder="1"/>
    <xf numFmtId="2" fontId="1689" fillId="0" borderId="1688" xfId="0" applyNumberFormat="1" applyFont="1" applyBorder="1"/>
    <xf numFmtId="2" fontId="1690" fillId="0" borderId="1689" xfId="0" applyNumberFormat="1" applyFont="1" applyBorder="1"/>
    <xf numFmtId="2" fontId="1691" fillId="0" borderId="1690" xfId="0" applyNumberFormat="1" applyFont="1" applyBorder="1"/>
    <xf numFmtId="2" fontId="1692" fillId="0" borderId="1691" xfId="0" applyNumberFormat="1" applyFont="1" applyBorder="1"/>
    <xf numFmtId="2" fontId="1693" fillId="0" borderId="1692" xfId="0" applyNumberFormat="1" applyFont="1" applyBorder="1"/>
    <xf numFmtId="2" fontId="1694" fillId="0" borderId="1693" xfId="0" applyNumberFormat="1" applyFont="1" applyBorder="1"/>
    <xf numFmtId="2" fontId="1695" fillId="0" borderId="1694" xfId="0" applyNumberFormat="1" applyFont="1" applyBorder="1"/>
    <xf numFmtId="2" fontId="1696" fillId="0" borderId="1695" xfId="0" applyNumberFormat="1" applyFont="1" applyBorder="1"/>
    <xf numFmtId="2" fontId="1697" fillId="0" borderId="1696" xfId="0" applyNumberFormat="1" applyFont="1" applyBorder="1"/>
    <xf numFmtId="2" fontId="1698" fillId="0" borderId="1697" xfId="0" applyNumberFormat="1" applyFont="1" applyBorder="1"/>
    <xf numFmtId="2" fontId="1699" fillId="0" borderId="1698" xfId="0" applyNumberFormat="1" applyFont="1" applyBorder="1"/>
    <xf numFmtId="2" fontId="1700" fillId="0" borderId="1699" xfId="0" applyNumberFormat="1" applyFont="1" applyBorder="1"/>
    <xf numFmtId="2" fontId="1701" fillId="0" borderId="1700" xfId="0" applyNumberFormat="1" applyFont="1" applyBorder="1"/>
    <xf numFmtId="2" fontId="1702" fillId="0" borderId="1701" xfId="0" applyNumberFormat="1" applyFont="1" applyBorder="1"/>
    <xf numFmtId="2" fontId="1703" fillId="0" borderId="1702" xfId="0" applyNumberFormat="1" applyFont="1" applyBorder="1"/>
    <xf numFmtId="2" fontId="1704" fillId="0" borderId="1703" xfId="0" applyNumberFormat="1" applyFont="1" applyBorder="1"/>
    <xf numFmtId="2" fontId="1705" fillId="0" borderId="1704" xfId="0" applyNumberFormat="1" applyFont="1" applyBorder="1"/>
    <xf numFmtId="2" fontId="1706" fillId="0" borderId="1705" xfId="0" applyNumberFormat="1" applyFont="1" applyBorder="1"/>
    <xf numFmtId="2" fontId="1707" fillId="0" borderId="1706" xfId="0" applyNumberFormat="1" applyFont="1" applyBorder="1"/>
    <xf numFmtId="2" fontId="1708" fillId="0" borderId="1707" xfId="0" applyNumberFormat="1" applyFont="1" applyBorder="1"/>
    <xf numFmtId="2" fontId="1709" fillId="0" borderId="1708" xfId="0" applyNumberFormat="1" applyFont="1" applyBorder="1"/>
    <xf numFmtId="2" fontId="1710" fillId="0" borderId="1709" xfId="0" applyNumberFormat="1" applyFont="1" applyBorder="1"/>
    <xf numFmtId="2" fontId="1711" fillId="0" borderId="1710" xfId="0" applyNumberFormat="1" applyFont="1" applyBorder="1"/>
    <xf numFmtId="2" fontId="1712" fillId="0" borderId="1711" xfId="0" applyNumberFormat="1" applyFont="1" applyBorder="1"/>
    <xf numFmtId="2" fontId="1713" fillId="0" borderId="1712" xfId="0" applyNumberFormat="1" applyFont="1" applyBorder="1"/>
    <xf numFmtId="2" fontId="1714" fillId="0" borderId="1713" xfId="0" applyNumberFormat="1" applyFont="1" applyBorder="1"/>
    <xf numFmtId="2" fontId="1715" fillId="0" borderId="1714" xfId="0" applyNumberFormat="1" applyFont="1" applyBorder="1"/>
    <xf numFmtId="2" fontId="1716" fillId="0" borderId="1715" xfId="0" applyNumberFormat="1" applyFont="1" applyBorder="1"/>
    <xf numFmtId="2" fontId="1717" fillId="0" borderId="1716" xfId="0" applyNumberFormat="1" applyFont="1" applyBorder="1"/>
    <xf numFmtId="2" fontId="1718" fillId="0" borderId="1717" xfId="0" applyNumberFormat="1" applyFont="1" applyBorder="1"/>
    <xf numFmtId="2" fontId="1719" fillId="0" borderId="1718" xfId="0" applyNumberFormat="1" applyFont="1" applyBorder="1"/>
    <xf numFmtId="2" fontId="1720" fillId="0" borderId="1719" xfId="0" applyNumberFormat="1" applyFont="1" applyBorder="1"/>
    <xf numFmtId="2" fontId="1721" fillId="0" borderId="1720" xfId="0" applyNumberFormat="1" applyFont="1" applyBorder="1"/>
    <xf numFmtId="2" fontId="1722" fillId="0" borderId="1721" xfId="0" applyNumberFormat="1" applyFont="1" applyBorder="1"/>
    <xf numFmtId="2" fontId="1723" fillId="0" borderId="1722" xfId="0" applyNumberFormat="1" applyFont="1" applyBorder="1"/>
    <xf numFmtId="2" fontId="1724" fillId="0" borderId="1723" xfId="0" applyNumberFormat="1" applyFont="1" applyBorder="1"/>
    <xf numFmtId="2" fontId="1725" fillId="0" borderId="1724" xfId="0" applyNumberFormat="1" applyFont="1" applyBorder="1"/>
    <xf numFmtId="2" fontId="1726" fillId="0" borderId="1725" xfId="0" applyNumberFormat="1" applyFont="1" applyBorder="1"/>
    <xf numFmtId="2" fontId="1727" fillId="0" borderId="1726" xfId="0" applyNumberFormat="1" applyFont="1" applyBorder="1"/>
    <xf numFmtId="2" fontId="1728" fillId="0" borderId="1727" xfId="0" applyNumberFormat="1" applyFont="1" applyBorder="1"/>
    <xf numFmtId="2" fontId="1729" fillId="0" borderId="1728" xfId="0" applyNumberFormat="1" applyFont="1" applyBorder="1"/>
    <xf numFmtId="2" fontId="1730" fillId="0" borderId="1729" xfId="0" applyNumberFormat="1" applyFont="1" applyBorder="1"/>
    <xf numFmtId="2" fontId="1731" fillId="0" borderId="1730" xfId="0" applyNumberFormat="1" applyFont="1" applyBorder="1"/>
    <xf numFmtId="2" fontId="1732" fillId="0" borderId="1731" xfId="0" applyNumberFormat="1" applyFont="1" applyBorder="1"/>
    <xf numFmtId="2" fontId="1733" fillId="0" borderId="1732" xfId="0" applyNumberFormat="1" applyFont="1" applyBorder="1"/>
    <xf numFmtId="2" fontId="1734" fillId="0" borderId="1733" xfId="0" applyNumberFormat="1" applyFont="1" applyBorder="1"/>
    <xf numFmtId="2" fontId="1735" fillId="0" borderId="1734" xfId="0" applyNumberFormat="1" applyFont="1" applyBorder="1"/>
    <xf numFmtId="2" fontId="1736" fillId="0" borderId="1735" xfId="0" applyNumberFormat="1" applyFont="1" applyBorder="1"/>
    <xf numFmtId="2" fontId="1737" fillId="0" borderId="1736" xfId="0" applyNumberFormat="1" applyFont="1" applyBorder="1"/>
    <xf numFmtId="2" fontId="1738" fillId="0" borderId="1737" xfId="0" applyNumberFormat="1" applyFont="1" applyBorder="1"/>
    <xf numFmtId="2" fontId="1739" fillId="0" borderId="1738" xfId="0" applyNumberFormat="1" applyFont="1" applyBorder="1"/>
    <xf numFmtId="2" fontId="1740" fillId="0" borderId="1739" xfId="0" applyNumberFormat="1" applyFont="1" applyBorder="1"/>
    <xf numFmtId="2" fontId="1741" fillId="0" borderId="1740" xfId="0" applyNumberFormat="1" applyFont="1" applyBorder="1"/>
    <xf numFmtId="2" fontId="1742" fillId="0" borderId="1741" xfId="0" applyNumberFormat="1" applyFont="1" applyBorder="1"/>
    <xf numFmtId="2" fontId="1743" fillId="0" borderId="1742" xfId="0" applyNumberFormat="1" applyFont="1" applyBorder="1"/>
    <xf numFmtId="2" fontId="1744" fillId="0" borderId="1743" xfId="0" applyNumberFormat="1" applyFont="1" applyBorder="1"/>
    <xf numFmtId="2" fontId="1745" fillId="0" borderId="1744" xfId="0" applyNumberFormat="1" applyFont="1" applyBorder="1"/>
    <xf numFmtId="2" fontId="1746" fillId="0" borderId="1745" xfId="0" applyNumberFormat="1" applyFont="1" applyBorder="1"/>
    <xf numFmtId="2" fontId="1747" fillId="0" borderId="1746" xfId="0" applyNumberFormat="1" applyFont="1" applyBorder="1"/>
    <xf numFmtId="2" fontId="1748" fillId="0" borderId="1747" xfId="0" applyNumberFormat="1" applyFont="1" applyBorder="1"/>
    <xf numFmtId="2" fontId="1749" fillId="0" borderId="1748" xfId="0" applyNumberFormat="1" applyFont="1" applyBorder="1"/>
    <xf numFmtId="2" fontId="1750" fillId="0" borderId="1749" xfId="0" applyNumberFormat="1" applyFont="1" applyBorder="1"/>
    <xf numFmtId="2" fontId="1751" fillId="0" borderId="1750" xfId="0" applyNumberFormat="1" applyFont="1" applyBorder="1"/>
    <xf numFmtId="2" fontId="1752" fillId="0" borderId="1751" xfId="0" applyNumberFormat="1" applyFont="1" applyBorder="1"/>
    <xf numFmtId="2" fontId="1753" fillId="0" borderId="1752" xfId="0" applyNumberFormat="1" applyFont="1" applyBorder="1"/>
    <xf numFmtId="2" fontId="1754" fillId="0" borderId="1753" xfId="0" applyNumberFormat="1" applyFont="1" applyBorder="1"/>
    <xf numFmtId="2" fontId="1755" fillId="0" borderId="1754" xfId="0" applyNumberFormat="1" applyFont="1" applyBorder="1"/>
    <xf numFmtId="2" fontId="1756" fillId="0" borderId="1755" xfId="0" applyNumberFormat="1" applyFont="1" applyBorder="1"/>
    <xf numFmtId="2" fontId="1757" fillId="0" borderId="1756" xfId="0" applyNumberFormat="1" applyFont="1" applyBorder="1"/>
    <xf numFmtId="2" fontId="1758" fillId="0" borderId="1757" xfId="0" applyNumberFormat="1" applyFont="1" applyBorder="1"/>
    <xf numFmtId="2" fontId="1759" fillId="0" borderId="1758" xfId="0" applyNumberFormat="1" applyFont="1" applyBorder="1"/>
    <xf numFmtId="2" fontId="1760" fillId="0" borderId="1759" xfId="0" applyNumberFormat="1" applyFont="1" applyBorder="1"/>
    <xf numFmtId="2" fontId="1761" fillId="0" borderId="1760" xfId="0" applyNumberFormat="1" applyFont="1" applyBorder="1"/>
    <xf numFmtId="2" fontId="1762" fillId="0" borderId="1761" xfId="0" applyNumberFormat="1" applyFont="1" applyBorder="1"/>
    <xf numFmtId="2" fontId="1763" fillId="0" borderId="1762" xfId="0" applyNumberFormat="1" applyFont="1" applyBorder="1"/>
    <xf numFmtId="2" fontId="1764" fillId="0" borderId="1763" xfId="0" applyNumberFormat="1" applyFont="1" applyBorder="1"/>
    <xf numFmtId="2" fontId="1765" fillId="0" borderId="1764" xfId="0" applyNumberFormat="1" applyFont="1" applyBorder="1"/>
    <xf numFmtId="2" fontId="1766" fillId="0" borderId="1765" xfId="0" applyNumberFormat="1" applyFont="1" applyBorder="1"/>
    <xf numFmtId="2" fontId="1767" fillId="0" borderId="1766" xfId="0" applyNumberFormat="1" applyFont="1" applyBorder="1"/>
    <xf numFmtId="2" fontId="1768" fillId="0" borderId="1767" xfId="0" applyNumberFormat="1" applyFont="1" applyBorder="1"/>
    <xf numFmtId="2" fontId="1769" fillId="0" borderId="1768" xfId="0" applyNumberFormat="1" applyFont="1" applyBorder="1"/>
    <xf numFmtId="2" fontId="1770" fillId="0" borderId="1769" xfId="0" applyNumberFormat="1" applyFont="1" applyBorder="1"/>
    <xf numFmtId="2" fontId="1771" fillId="0" borderId="1770" xfId="0" applyNumberFormat="1" applyFont="1" applyBorder="1"/>
    <xf numFmtId="2" fontId="1772" fillId="0" borderId="1771" xfId="0" applyNumberFormat="1" applyFont="1" applyBorder="1"/>
    <xf numFmtId="2" fontId="1773" fillId="0" borderId="1772" xfId="0" applyNumberFormat="1" applyFont="1" applyBorder="1"/>
    <xf numFmtId="2" fontId="1774" fillId="0" borderId="1773" xfId="0" applyNumberFormat="1" applyFont="1" applyBorder="1"/>
    <xf numFmtId="2" fontId="1775" fillId="0" borderId="1774" xfId="0" applyNumberFormat="1" applyFont="1" applyBorder="1"/>
    <xf numFmtId="2" fontId="1776" fillId="0" borderId="1775" xfId="0" applyNumberFormat="1" applyFont="1" applyBorder="1"/>
    <xf numFmtId="2" fontId="1777" fillId="0" borderId="1776" xfId="0" applyNumberFormat="1" applyFont="1" applyBorder="1"/>
    <xf numFmtId="2" fontId="1778" fillId="0" borderId="1777" xfId="0" applyNumberFormat="1" applyFont="1" applyBorder="1"/>
    <xf numFmtId="2" fontId="1779" fillId="0" borderId="1778" xfId="0" applyNumberFormat="1" applyFont="1" applyBorder="1"/>
    <xf numFmtId="2" fontId="1780" fillId="0" borderId="1779" xfId="0" applyNumberFormat="1" applyFont="1" applyBorder="1"/>
    <xf numFmtId="2" fontId="1781" fillId="0" borderId="1780" xfId="0" applyNumberFormat="1" applyFont="1" applyBorder="1"/>
    <xf numFmtId="2" fontId="1782" fillId="0" borderId="1781" xfId="0" applyNumberFormat="1" applyFont="1" applyBorder="1"/>
    <xf numFmtId="2" fontId="1783" fillId="0" borderId="1782" xfId="0" applyNumberFormat="1" applyFont="1" applyBorder="1"/>
    <xf numFmtId="2" fontId="1784" fillId="0" borderId="1783" xfId="0" applyNumberFormat="1" applyFont="1" applyBorder="1"/>
    <xf numFmtId="2" fontId="1785" fillId="0" borderId="1784" xfId="0" applyNumberFormat="1" applyFont="1" applyBorder="1"/>
    <xf numFmtId="2" fontId="1786" fillId="0" borderId="1785" xfId="0" applyNumberFormat="1" applyFont="1" applyBorder="1"/>
    <xf numFmtId="2" fontId="1787" fillId="0" borderId="1786" xfId="0" applyNumberFormat="1" applyFont="1" applyBorder="1"/>
    <xf numFmtId="2" fontId="1788" fillId="0" borderId="1787" xfId="0" applyNumberFormat="1" applyFont="1" applyBorder="1"/>
    <xf numFmtId="2" fontId="1789" fillId="0" borderId="1788" xfId="0" applyNumberFormat="1" applyFont="1" applyBorder="1"/>
    <xf numFmtId="2" fontId="1790" fillId="0" borderId="1789" xfId="0" applyNumberFormat="1" applyFont="1" applyBorder="1"/>
    <xf numFmtId="2" fontId="1791" fillId="0" borderId="1790" xfId="0" applyNumberFormat="1" applyFont="1" applyBorder="1"/>
    <xf numFmtId="2" fontId="1792" fillId="0" borderId="1791" xfId="0" applyNumberFormat="1" applyFont="1" applyBorder="1"/>
    <xf numFmtId="2" fontId="1793" fillId="0" borderId="1792" xfId="0" applyNumberFormat="1" applyFont="1" applyBorder="1"/>
    <xf numFmtId="2" fontId="1794" fillId="0" borderId="1793" xfId="0" applyNumberFormat="1" applyFont="1" applyBorder="1"/>
    <xf numFmtId="2" fontId="1795" fillId="0" borderId="1794" xfId="0" applyNumberFormat="1" applyFont="1" applyBorder="1"/>
    <xf numFmtId="2" fontId="1796" fillId="0" borderId="1795" xfId="0" applyNumberFormat="1" applyFont="1" applyBorder="1"/>
    <xf numFmtId="2" fontId="1797" fillId="0" borderId="1796" xfId="0" applyNumberFormat="1" applyFont="1" applyBorder="1"/>
    <xf numFmtId="2" fontId="1798" fillId="0" borderId="1797" xfId="0" applyNumberFormat="1" applyFont="1" applyBorder="1"/>
    <xf numFmtId="2" fontId="1799" fillId="0" borderId="1798" xfId="0" applyNumberFormat="1" applyFont="1" applyBorder="1"/>
    <xf numFmtId="2" fontId="1800" fillId="0" borderId="1799" xfId="0" applyNumberFormat="1" applyFont="1" applyBorder="1"/>
    <xf numFmtId="2" fontId="1801" fillId="0" borderId="1800" xfId="0" applyNumberFormat="1" applyFont="1" applyBorder="1"/>
    <xf numFmtId="2" fontId="1802" fillId="0" borderId="1801" xfId="0" applyNumberFormat="1" applyFont="1" applyBorder="1"/>
    <xf numFmtId="2" fontId="1803" fillId="0" borderId="1802" xfId="0" applyNumberFormat="1" applyFont="1" applyBorder="1"/>
    <xf numFmtId="2" fontId="1804" fillId="0" borderId="1803" xfId="0" applyNumberFormat="1" applyFont="1" applyBorder="1"/>
    <xf numFmtId="2" fontId="1805" fillId="0" borderId="1804" xfId="0" applyNumberFormat="1" applyFont="1" applyBorder="1"/>
    <xf numFmtId="2" fontId="1806" fillId="0" borderId="1805" xfId="0" applyNumberFormat="1" applyFont="1" applyBorder="1"/>
    <xf numFmtId="2" fontId="1807" fillId="0" borderId="1806" xfId="0" applyNumberFormat="1" applyFont="1" applyBorder="1"/>
    <xf numFmtId="2" fontId="1808" fillId="0" borderId="1807" xfId="0" applyNumberFormat="1" applyFont="1" applyBorder="1"/>
    <xf numFmtId="2" fontId="1809" fillId="0" borderId="1808" xfId="0" applyNumberFormat="1" applyFont="1" applyBorder="1"/>
    <xf numFmtId="2" fontId="1810" fillId="0" borderId="1809" xfId="0" applyNumberFormat="1" applyFont="1" applyBorder="1"/>
    <xf numFmtId="2" fontId="1811" fillId="0" borderId="1810" xfId="0" applyNumberFormat="1" applyFont="1" applyBorder="1"/>
    <xf numFmtId="2" fontId="1812" fillId="0" borderId="1811" xfId="0" applyNumberFormat="1" applyFont="1" applyBorder="1"/>
    <xf numFmtId="2" fontId="1813" fillId="0" borderId="1812" xfId="0" applyNumberFormat="1" applyFont="1" applyBorder="1"/>
    <xf numFmtId="2" fontId="1814" fillId="0" borderId="1813" xfId="0" applyNumberFormat="1" applyFont="1" applyBorder="1"/>
    <xf numFmtId="2" fontId="1815" fillId="0" borderId="1814" xfId="0" applyNumberFormat="1" applyFont="1" applyBorder="1"/>
    <xf numFmtId="2" fontId="1816" fillId="0" borderId="1815" xfId="0" applyNumberFormat="1" applyFont="1" applyBorder="1"/>
    <xf numFmtId="2" fontId="1817" fillId="0" borderId="1816" xfId="0" applyNumberFormat="1" applyFont="1" applyBorder="1"/>
    <xf numFmtId="2" fontId="1818" fillId="0" borderId="1817" xfId="0" applyNumberFormat="1" applyFont="1" applyBorder="1"/>
    <xf numFmtId="2" fontId="1819" fillId="0" borderId="1818" xfId="0" applyNumberFormat="1" applyFont="1" applyBorder="1"/>
    <xf numFmtId="2" fontId="1820" fillId="0" borderId="1819" xfId="0" applyNumberFormat="1" applyFont="1" applyBorder="1"/>
    <xf numFmtId="2" fontId="1821" fillId="0" borderId="1820" xfId="0" applyNumberFormat="1" applyFont="1" applyBorder="1"/>
    <xf numFmtId="2" fontId="1822" fillId="0" borderId="1821" xfId="0" applyNumberFormat="1" applyFont="1" applyBorder="1"/>
    <xf numFmtId="2" fontId="1823" fillId="0" borderId="1822" xfId="0" applyNumberFormat="1" applyFont="1" applyBorder="1"/>
    <xf numFmtId="2" fontId="1824" fillId="0" borderId="1823" xfId="0" applyNumberFormat="1" applyFont="1" applyBorder="1"/>
    <xf numFmtId="2" fontId="1825" fillId="0" borderId="1824" xfId="0" applyNumberFormat="1" applyFont="1" applyBorder="1"/>
    <xf numFmtId="2" fontId="1826" fillId="0" borderId="1825" xfId="0" applyNumberFormat="1" applyFont="1" applyBorder="1"/>
    <xf numFmtId="2" fontId="1827" fillId="0" borderId="1826" xfId="0" applyNumberFormat="1" applyFont="1" applyBorder="1"/>
    <xf numFmtId="2" fontId="1828" fillId="0" borderId="1827" xfId="0" applyNumberFormat="1" applyFont="1" applyBorder="1"/>
    <xf numFmtId="2" fontId="1829" fillId="0" borderId="1828" xfId="0" applyNumberFormat="1" applyFont="1" applyBorder="1"/>
    <xf numFmtId="2" fontId="1830" fillId="0" borderId="1829" xfId="0" applyNumberFormat="1" applyFont="1" applyBorder="1"/>
    <xf numFmtId="2" fontId="1831" fillId="0" borderId="1830" xfId="0" applyNumberFormat="1" applyFont="1" applyBorder="1"/>
    <xf numFmtId="2" fontId="1832" fillId="0" borderId="1831" xfId="0" applyNumberFormat="1" applyFont="1" applyBorder="1"/>
    <xf numFmtId="2" fontId="1833" fillId="0" borderId="1832" xfId="0" applyNumberFormat="1" applyFont="1" applyBorder="1"/>
    <xf numFmtId="2" fontId="1834" fillId="0" borderId="1833" xfId="0" applyNumberFormat="1" applyFont="1" applyBorder="1"/>
    <xf numFmtId="2" fontId="1835" fillId="0" borderId="1834" xfId="0" applyNumberFormat="1" applyFont="1" applyBorder="1"/>
    <xf numFmtId="2" fontId="1836" fillId="0" borderId="1835" xfId="0" applyNumberFormat="1" applyFont="1" applyBorder="1"/>
    <xf numFmtId="2" fontId="1837" fillId="0" borderId="1836" xfId="0" applyNumberFormat="1" applyFont="1" applyBorder="1"/>
    <xf numFmtId="2" fontId="1838" fillId="0" borderId="1837" xfId="0" applyNumberFormat="1" applyFont="1" applyBorder="1"/>
    <xf numFmtId="2" fontId="1839" fillId="0" borderId="1838" xfId="0" applyNumberFormat="1" applyFont="1" applyBorder="1"/>
    <xf numFmtId="2" fontId="1840" fillId="0" borderId="1839" xfId="0" applyNumberFormat="1" applyFont="1" applyBorder="1"/>
    <xf numFmtId="2" fontId="1841" fillId="0" borderId="1840" xfId="0" applyNumberFormat="1" applyFont="1" applyBorder="1"/>
    <xf numFmtId="2" fontId="1842" fillId="0" borderId="1841" xfId="0" applyNumberFormat="1" applyFont="1" applyBorder="1"/>
    <xf numFmtId="2" fontId="1843" fillId="0" borderId="1842" xfId="0" applyNumberFormat="1" applyFont="1" applyBorder="1"/>
    <xf numFmtId="2" fontId="1844" fillId="0" borderId="1843" xfId="0" applyNumberFormat="1" applyFont="1" applyBorder="1"/>
    <xf numFmtId="2" fontId="1845" fillId="0" borderId="1844" xfId="0" applyNumberFormat="1" applyFont="1" applyBorder="1"/>
    <xf numFmtId="2" fontId="1846" fillId="0" borderId="1845" xfId="0" applyNumberFormat="1" applyFont="1" applyBorder="1"/>
    <xf numFmtId="2" fontId="1847" fillId="0" borderId="1846" xfId="0" applyNumberFormat="1" applyFont="1" applyBorder="1"/>
    <xf numFmtId="0" fontId="1848" fillId="0" borderId="1847" xfId="0" applyFont="1" applyBorder="1"/>
    <xf numFmtId="0" fontId="1853" fillId="0" borderId="1852" xfId="0" applyFont="1" applyBorder="1"/>
    <xf numFmtId="0" fontId="1854" fillId="0" borderId="1853" xfId="0" applyFont="1" applyBorder="1" applyAlignment="1">
      <alignment horizontal="right"/>
    </xf>
    <xf numFmtId="0" fontId="1855" fillId="0" borderId="1854" xfId="0" applyFont="1" applyBorder="1" applyAlignment="1">
      <alignment horizontal="right"/>
    </xf>
    <xf numFmtId="0" fontId="1856" fillId="0" borderId="1855" xfId="0" applyFont="1" applyBorder="1" applyAlignment="1">
      <alignment horizontal="right"/>
    </xf>
    <xf numFmtId="0" fontId="1857" fillId="0" borderId="1856" xfId="0" applyFont="1" applyBorder="1" applyAlignment="1">
      <alignment horizontal="right"/>
    </xf>
    <xf numFmtId="0" fontId="1858" fillId="0" borderId="1857" xfId="0" applyFont="1" applyBorder="1" applyAlignment="1">
      <alignment horizontal="right"/>
    </xf>
    <xf numFmtId="0" fontId="1859" fillId="0" borderId="1858" xfId="0" applyFont="1" applyBorder="1"/>
    <xf numFmtId="0" fontId="1860" fillId="0" borderId="1859" xfId="0" applyFont="1" applyBorder="1"/>
    <xf numFmtId="0" fontId="1861" fillId="0" borderId="1860" xfId="0" applyFont="1" applyBorder="1"/>
    <xf numFmtId="0" fontId="1862" fillId="0" borderId="1861" xfId="0" applyFont="1" applyBorder="1"/>
    <xf numFmtId="0" fontId="1863" fillId="0" borderId="1862" xfId="0" applyFont="1" applyBorder="1" applyAlignment="1">
      <alignment horizontal="right"/>
    </xf>
    <xf numFmtId="164" fontId="1864" fillId="0" borderId="1863" xfId="0" applyNumberFormat="1" applyFont="1" applyBorder="1" applyAlignment="1">
      <alignment horizontal="right"/>
    </xf>
    <xf numFmtId="164" fontId="1865" fillId="0" borderId="1864" xfId="0" applyNumberFormat="1" applyFont="1" applyBorder="1" applyAlignment="1">
      <alignment horizontal="right"/>
    </xf>
    <xf numFmtId="164" fontId="1866" fillId="0" borderId="1865" xfId="0" applyNumberFormat="1" applyFont="1" applyBorder="1" applyAlignment="1">
      <alignment horizontal="right"/>
    </xf>
    <xf numFmtId="164" fontId="1867" fillId="0" borderId="1866" xfId="0" applyNumberFormat="1" applyFont="1" applyBorder="1" applyAlignment="1">
      <alignment horizontal="right"/>
    </xf>
    <xf numFmtId="0" fontId="1868" fillId="0" borderId="1867" xfId="0" applyFont="1" applyBorder="1" applyAlignment="1">
      <alignment horizontal="right"/>
    </xf>
    <xf numFmtId="164" fontId="1869" fillId="0" borderId="1868" xfId="0" applyNumberFormat="1" applyFont="1" applyBorder="1" applyAlignment="1">
      <alignment horizontal="right"/>
    </xf>
    <xf numFmtId="164" fontId="1870" fillId="0" borderId="1869" xfId="0" applyNumberFormat="1" applyFont="1" applyBorder="1" applyAlignment="1">
      <alignment horizontal="right"/>
    </xf>
    <xf numFmtId="164" fontId="1871" fillId="0" borderId="1870" xfId="0" applyNumberFormat="1" applyFont="1" applyBorder="1" applyAlignment="1">
      <alignment horizontal="right"/>
    </xf>
    <xf numFmtId="164" fontId="1872" fillId="0" borderId="1871" xfId="0" applyNumberFormat="1" applyFont="1" applyBorder="1" applyAlignment="1">
      <alignment horizontal="right"/>
    </xf>
    <xf numFmtId="0" fontId="1873" fillId="0" borderId="1872" xfId="0" applyFont="1" applyBorder="1" applyAlignment="1">
      <alignment horizontal="right"/>
    </xf>
    <xf numFmtId="164" fontId="1874" fillId="0" borderId="1873" xfId="0" applyNumberFormat="1" applyFont="1" applyBorder="1" applyAlignment="1">
      <alignment horizontal="right"/>
    </xf>
    <xf numFmtId="164" fontId="1875" fillId="0" borderId="1874" xfId="0" applyNumberFormat="1" applyFont="1" applyBorder="1" applyAlignment="1">
      <alignment horizontal="right"/>
    </xf>
    <xf numFmtId="164" fontId="1876" fillId="0" borderId="1875" xfId="0" applyNumberFormat="1" applyFont="1" applyBorder="1" applyAlignment="1">
      <alignment horizontal="right"/>
    </xf>
    <xf numFmtId="164" fontId="1877" fillId="0" borderId="1876" xfId="0" applyNumberFormat="1" applyFont="1" applyBorder="1" applyAlignment="1">
      <alignment horizontal="right"/>
    </xf>
    <xf numFmtId="0" fontId="1878" fillId="0" borderId="1877" xfId="0" applyFont="1" applyBorder="1" applyAlignment="1">
      <alignment horizontal="right"/>
    </xf>
    <xf numFmtId="164" fontId="1879" fillId="0" borderId="1878" xfId="0" applyNumberFormat="1" applyFont="1" applyBorder="1" applyAlignment="1">
      <alignment horizontal="right"/>
    </xf>
    <xf numFmtId="164" fontId="1880" fillId="0" borderId="1879" xfId="0" applyNumberFormat="1" applyFont="1" applyBorder="1" applyAlignment="1">
      <alignment horizontal="right"/>
    </xf>
    <xf numFmtId="164" fontId="1881" fillId="0" borderId="1880" xfId="0" applyNumberFormat="1" applyFont="1" applyBorder="1" applyAlignment="1">
      <alignment horizontal="right"/>
    </xf>
    <xf numFmtId="164" fontId="1882" fillId="0" borderId="1881" xfId="0" applyNumberFormat="1" applyFont="1" applyBorder="1" applyAlignment="1">
      <alignment horizontal="right"/>
    </xf>
    <xf numFmtId="0" fontId="1883" fillId="0" borderId="1882" xfId="0" applyFont="1" applyBorder="1"/>
    <xf numFmtId="0" fontId="1884" fillId="0" borderId="1883" xfId="0" applyFont="1" applyBorder="1" applyAlignment="1">
      <alignment horizontal="right"/>
    </xf>
    <xf numFmtId="0" fontId="1885" fillId="0" borderId="1884" xfId="0" applyFont="1" applyBorder="1" applyAlignment="1">
      <alignment horizontal="right"/>
    </xf>
    <xf numFmtId="164" fontId="1886" fillId="0" borderId="1885" xfId="0" applyNumberFormat="1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164" fontId="1888" fillId="0" borderId="1887" xfId="0" applyNumberFormat="1" applyFont="1" applyBorder="1" applyAlignment="1">
      <alignment horizontal="right"/>
    </xf>
    <xf numFmtId="164" fontId="1889" fillId="0" borderId="1888" xfId="0" applyNumberFormat="1" applyFont="1" applyBorder="1" applyAlignment="1">
      <alignment horizontal="right"/>
    </xf>
    <xf numFmtId="0" fontId="1890" fillId="0" borderId="1889" xfId="0" applyFont="1" applyBorder="1" applyAlignment="1">
      <alignment horizontal="right"/>
    </xf>
    <xf numFmtId="164" fontId="1891" fillId="0" borderId="1890" xfId="0" applyNumberFormat="1" applyFont="1" applyBorder="1" applyAlignment="1">
      <alignment horizontal="right"/>
    </xf>
    <xf numFmtId="164" fontId="1892" fillId="0" borderId="1891" xfId="0" applyNumberFormat="1" applyFont="1" applyBorder="1" applyAlignment="1">
      <alignment horizontal="right"/>
    </xf>
    <xf numFmtId="164" fontId="1893" fillId="0" borderId="1892" xfId="0" applyNumberFormat="1" applyFont="1" applyBorder="1" applyAlignment="1">
      <alignment horizontal="right"/>
    </xf>
    <xf numFmtId="164" fontId="1894" fillId="0" borderId="1893" xfId="0" applyNumberFormat="1" applyFont="1" applyBorder="1" applyAlignment="1">
      <alignment horizontal="right"/>
    </xf>
    <xf numFmtId="0" fontId="1895" fillId="0" borderId="1894" xfId="0" applyFont="1" applyBorder="1"/>
    <xf numFmtId="0" fontId="1896" fillId="0" borderId="1895" xfId="0" applyFont="1" applyBorder="1" applyAlignment="1">
      <alignment horizontal="right"/>
    </xf>
    <xf numFmtId="0" fontId="1897" fillId="0" borderId="1896" xfId="0" applyFont="1" applyBorder="1" applyAlignment="1">
      <alignment horizontal="right"/>
    </xf>
    <xf numFmtId="164" fontId="1898" fillId="0" borderId="1897" xfId="0" applyNumberFormat="1" applyFont="1" applyBorder="1" applyAlignment="1">
      <alignment horizontal="right"/>
    </xf>
    <xf numFmtId="164" fontId="1899" fillId="0" borderId="1898" xfId="0" applyNumberFormat="1" applyFont="1" applyBorder="1" applyAlignment="1">
      <alignment horizontal="right"/>
    </xf>
    <xf numFmtId="164" fontId="1900" fillId="0" borderId="1899" xfId="0" applyNumberFormat="1" applyFont="1" applyBorder="1" applyAlignment="1">
      <alignment horizontal="right"/>
    </xf>
    <xf numFmtId="164" fontId="1901" fillId="0" borderId="1900" xfId="0" applyNumberFormat="1" applyFont="1" applyBorder="1" applyAlignment="1">
      <alignment horizontal="right"/>
    </xf>
    <xf numFmtId="0" fontId="1902" fillId="0" borderId="1901" xfId="0" applyFont="1" applyBorder="1" applyAlignment="1">
      <alignment horizontal="right"/>
    </xf>
    <xf numFmtId="164" fontId="1903" fillId="0" borderId="1902" xfId="0" applyNumberFormat="1" applyFont="1" applyBorder="1" applyAlignment="1">
      <alignment horizontal="right"/>
    </xf>
    <xf numFmtId="164" fontId="1904" fillId="0" borderId="1903" xfId="0" applyNumberFormat="1" applyFont="1" applyBorder="1" applyAlignment="1">
      <alignment horizontal="right"/>
    </xf>
    <xf numFmtId="164" fontId="1905" fillId="0" borderId="1904" xfId="0" applyNumberFormat="1" applyFont="1" applyBorder="1" applyAlignment="1">
      <alignment horizontal="right"/>
    </xf>
    <xf numFmtId="164" fontId="1906" fillId="0" borderId="1905" xfId="0" applyNumberFormat="1" applyFont="1" applyBorder="1" applyAlignment="1">
      <alignment horizontal="right"/>
    </xf>
    <xf numFmtId="0" fontId="1907" fillId="0" borderId="1906" xfId="0" applyFont="1" applyBorder="1"/>
    <xf numFmtId="0" fontId="1908" fillId="0" borderId="1907" xfId="0" applyFont="1" applyBorder="1" applyAlignment="1">
      <alignment horizontal="right"/>
    </xf>
    <xf numFmtId="164" fontId="1909" fillId="0" borderId="1908" xfId="0" applyNumberFormat="1" applyFont="1" applyBorder="1" applyAlignment="1">
      <alignment horizontal="right"/>
    </xf>
    <xf numFmtId="164" fontId="1910" fillId="0" borderId="1909" xfId="0" applyNumberFormat="1" applyFont="1" applyBorder="1" applyAlignment="1">
      <alignment horizontal="right"/>
    </xf>
    <xf numFmtId="164" fontId="1911" fillId="0" borderId="1910" xfId="0" applyNumberFormat="1" applyFont="1" applyBorder="1" applyAlignment="1">
      <alignment horizontal="right"/>
    </xf>
    <xf numFmtId="164" fontId="1912" fillId="0" borderId="1911" xfId="0" applyNumberFormat="1" applyFont="1" applyBorder="1" applyAlignment="1">
      <alignment horizontal="right"/>
    </xf>
    <xf numFmtId="0" fontId="1913" fillId="0" borderId="1912" xfId="0" applyFont="1" applyBorder="1"/>
    <xf numFmtId="0" fontId="1914" fillId="0" borderId="1913" xfId="0" applyFont="1" applyBorder="1"/>
    <xf numFmtId="0" fontId="1919" fillId="0" borderId="1918" xfId="0" applyFont="1" applyBorder="1"/>
    <xf numFmtId="0" fontId="1920" fillId="0" borderId="1919" xfId="0" applyFont="1" applyBorder="1" applyAlignment="1">
      <alignment horizontal="right"/>
    </xf>
    <xf numFmtId="0" fontId="1921" fillId="0" borderId="1920" xfId="0" applyFont="1" applyBorder="1" applyAlignment="1">
      <alignment horizontal="right"/>
    </xf>
    <xf numFmtId="0" fontId="1922" fillId="0" borderId="1921" xfId="0" applyFont="1" applyBorder="1" applyAlignment="1">
      <alignment horizontal="right"/>
    </xf>
    <xf numFmtId="0" fontId="1923" fillId="0" borderId="1922" xfId="0" applyFont="1" applyBorder="1" applyAlignment="1">
      <alignment horizontal="right"/>
    </xf>
    <xf numFmtId="0" fontId="1924" fillId="0" borderId="1923" xfId="0" applyFont="1" applyBorder="1" applyAlignment="1">
      <alignment horizontal="right"/>
    </xf>
    <xf numFmtId="0" fontId="1925" fillId="0" borderId="1924" xfId="0" applyFont="1" applyBorder="1"/>
    <xf numFmtId="0" fontId="1926" fillId="0" borderId="1925" xfId="0" applyFont="1" applyBorder="1"/>
    <xf numFmtId="0" fontId="1927" fillId="0" borderId="1926" xfId="0" applyFont="1" applyBorder="1"/>
    <xf numFmtId="0" fontId="1928" fillId="0" borderId="1927" xfId="0" applyFont="1" applyBorder="1"/>
    <xf numFmtId="0" fontId="1929" fillId="0" borderId="1928" xfId="0" applyFont="1" applyBorder="1" applyAlignment="1">
      <alignment horizontal="right"/>
    </xf>
    <xf numFmtId="164" fontId="1930" fillId="0" borderId="1929" xfId="0" applyNumberFormat="1" applyFont="1" applyBorder="1" applyAlignment="1">
      <alignment horizontal="right"/>
    </xf>
    <xf numFmtId="164" fontId="1931" fillId="0" borderId="1930" xfId="0" applyNumberFormat="1" applyFont="1" applyBorder="1" applyAlignment="1">
      <alignment horizontal="right"/>
    </xf>
    <xf numFmtId="164" fontId="1932" fillId="0" borderId="1931" xfId="0" applyNumberFormat="1" applyFont="1" applyBorder="1" applyAlignment="1">
      <alignment horizontal="right"/>
    </xf>
    <xf numFmtId="164" fontId="1933" fillId="0" borderId="1932" xfId="0" applyNumberFormat="1" applyFont="1" applyBorder="1" applyAlignment="1">
      <alignment horizontal="right"/>
    </xf>
    <xf numFmtId="0" fontId="1934" fillId="0" borderId="1933" xfId="0" applyFont="1" applyBorder="1" applyAlignment="1">
      <alignment horizontal="right"/>
    </xf>
    <xf numFmtId="164" fontId="1935" fillId="0" borderId="1934" xfId="0" applyNumberFormat="1" applyFont="1" applyBorder="1" applyAlignment="1">
      <alignment horizontal="right"/>
    </xf>
    <xf numFmtId="164" fontId="1936" fillId="0" borderId="1935" xfId="0" applyNumberFormat="1" applyFont="1" applyBorder="1" applyAlignment="1">
      <alignment horizontal="right"/>
    </xf>
    <xf numFmtId="164" fontId="1937" fillId="0" borderId="1936" xfId="0" applyNumberFormat="1" applyFont="1" applyBorder="1" applyAlignment="1">
      <alignment horizontal="right"/>
    </xf>
    <xf numFmtId="164" fontId="1938" fillId="0" borderId="1937" xfId="0" applyNumberFormat="1" applyFont="1" applyBorder="1" applyAlignment="1">
      <alignment horizontal="right"/>
    </xf>
    <xf numFmtId="0" fontId="1939" fillId="0" borderId="1938" xfId="0" applyFont="1" applyBorder="1"/>
    <xf numFmtId="0" fontId="1940" fillId="0" borderId="1939" xfId="0" applyFont="1" applyBorder="1" applyAlignment="1">
      <alignment horizontal="right"/>
    </xf>
    <xf numFmtId="0" fontId="1941" fillId="0" borderId="1940" xfId="0" applyFont="1" applyBorder="1" applyAlignment="1">
      <alignment horizontal="right"/>
    </xf>
    <xf numFmtId="164" fontId="1942" fillId="0" borderId="1941" xfId="0" applyNumberFormat="1" applyFont="1" applyBorder="1" applyAlignment="1">
      <alignment horizontal="right"/>
    </xf>
    <xf numFmtId="164" fontId="1943" fillId="0" borderId="1942" xfId="0" applyNumberFormat="1" applyFont="1" applyBorder="1" applyAlignment="1">
      <alignment horizontal="right"/>
    </xf>
    <xf numFmtId="164" fontId="1944" fillId="0" borderId="1943" xfId="0" applyNumberFormat="1" applyFont="1" applyBorder="1" applyAlignment="1">
      <alignment horizontal="right"/>
    </xf>
    <xf numFmtId="164" fontId="1945" fillId="0" borderId="1944" xfId="0" applyNumberFormat="1" applyFont="1" applyBorder="1" applyAlignment="1">
      <alignment horizontal="right"/>
    </xf>
    <xf numFmtId="0" fontId="1946" fillId="0" borderId="1945" xfId="0" applyFont="1" applyBorder="1" applyAlignment="1">
      <alignment horizontal="right"/>
    </xf>
    <xf numFmtId="164" fontId="1947" fillId="0" borderId="1946" xfId="0" applyNumberFormat="1" applyFont="1" applyBorder="1" applyAlignment="1">
      <alignment horizontal="right"/>
    </xf>
    <xf numFmtId="164" fontId="1948" fillId="0" borderId="1947" xfId="0" applyNumberFormat="1" applyFont="1" applyBorder="1" applyAlignment="1">
      <alignment horizontal="right"/>
    </xf>
    <xf numFmtId="164" fontId="1949" fillId="0" borderId="1948" xfId="0" applyNumberFormat="1" applyFont="1" applyBorder="1" applyAlignment="1">
      <alignment horizontal="right"/>
    </xf>
    <xf numFmtId="164" fontId="1950" fillId="0" borderId="1949" xfId="0" applyNumberFormat="1" applyFont="1" applyBorder="1" applyAlignment="1">
      <alignment horizontal="right"/>
    </xf>
    <xf numFmtId="0" fontId="1951" fillId="0" borderId="1950" xfId="0" applyFont="1" applyBorder="1" applyAlignment="1">
      <alignment horizontal="right"/>
    </xf>
    <xf numFmtId="164" fontId="1952" fillId="0" borderId="1951" xfId="0" applyNumberFormat="1" applyFont="1" applyBorder="1" applyAlignment="1">
      <alignment horizontal="right"/>
    </xf>
    <xf numFmtId="164" fontId="1953" fillId="0" borderId="1952" xfId="0" applyNumberFormat="1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164" fontId="1955" fillId="0" borderId="1954" xfId="0" applyNumberFormat="1" applyFont="1" applyBorder="1" applyAlignment="1">
      <alignment horizontal="right"/>
    </xf>
    <xf numFmtId="0" fontId="1956" fillId="0" borderId="1955" xfId="0" applyFont="1" applyBorder="1"/>
    <xf numFmtId="0" fontId="1957" fillId="0" borderId="1956" xfId="0" applyFont="1" applyBorder="1" applyAlignment="1">
      <alignment horizontal="right"/>
    </xf>
    <xf numFmtId="0" fontId="1958" fillId="0" borderId="1957" xfId="0" applyFont="1" applyBorder="1" applyAlignment="1">
      <alignment horizontal="right"/>
    </xf>
    <xf numFmtId="164" fontId="1959" fillId="0" borderId="1958" xfId="0" applyNumberFormat="1" applyFont="1" applyBorder="1" applyAlignment="1">
      <alignment horizontal="right"/>
    </xf>
    <xf numFmtId="164" fontId="1960" fillId="0" borderId="1959" xfId="0" applyNumberFormat="1" applyFont="1" applyBorder="1" applyAlignment="1">
      <alignment horizontal="right"/>
    </xf>
    <xf numFmtId="164" fontId="1961" fillId="0" borderId="1960" xfId="0" applyNumberFormat="1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0" fontId="1963" fillId="0" borderId="1962" xfId="0" applyFont="1" applyBorder="1" applyAlignment="1">
      <alignment horizontal="right"/>
    </xf>
    <xf numFmtId="164" fontId="1964" fillId="0" borderId="1963" xfId="0" applyNumberFormat="1" applyFont="1" applyBorder="1" applyAlignment="1">
      <alignment horizontal="right"/>
    </xf>
    <xf numFmtId="164" fontId="1965" fillId="0" borderId="1964" xfId="0" applyNumberFormat="1" applyFont="1" applyBorder="1" applyAlignment="1">
      <alignment horizontal="right"/>
    </xf>
    <xf numFmtId="164" fontId="1966" fillId="0" borderId="1965" xfId="0" applyNumberFormat="1" applyFont="1" applyBorder="1" applyAlignment="1">
      <alignment horizontal="right"/>
    </xf>
    <xf numFmtId="164" fontId="1967" fillId="0" borderId="1966" xfId="0" applyNumberFormat="1" applyFont="1" applyBorder="1" applyAlignment="1">
      <alignment horizontal="right"/>
    </xf>
    <xf numFmtId="0" fontId="1968" fillId="0" borderId="1967" xfId="0" applyFont="1" applyBorder="1" applyAlignment="1">
      <alignment horizontal="right"/>
    </xf>
    <xf numFmtId="164" fontId="1969" fillId="0" borderId="1968" xfId="0" applyNumberFormat="1" applyFont="1" applyBorder="1" applyAlignment="1">
      <alignment horizontal="right"/>
    </xf>
    <xf numFmtId="164" fontId="1970" fillId="0" borderId="1969" xfId="0" applyNumberFormat="1" applyFont="1" applyBorder="1" applyAlignment="1">
      <alignment horizontal="right"/>
    </xf>
    <xf numFmtId="164" fontId="1971" fillId="0" borderId="1970" xfId="0" applyNumberFormat="1" applyFont="1" applyBorder="1" applyAlignment="1">
      <alignment horizontal="right"/>
    </xf>
    <xf numFmtId="164" fontId="1972" fillId="0" borderId="1971" xfId="0" applyNumberFormat="1" applyFont="1" applyBorder="1" applyAlignment="1">
      <alignment horizontal="right"/>
    </xf>
    <xf numFmtId="0" fontId="1973" fillId="0" borderId="1972" xfId="0" applyFont="1" applyBorder="1" applyAlignment="1">
      <alignment horizontal="right"/>
    </xf>
    <xf numFmtId="164" fontId="1974" fillId="0" borderId="1973" xfId="0" applyNumberFormat="1" applyFont="1" applyBorder="1" applyAlignment="1">
      <alignment horizontal="right"/>
    </xf>
    <xf numFmtId="164" fontId="1975" fillId="0" borderId="1974" xfId="0" applyNumberFormat="1" applyFont="1" applyBorder="1" applyAlignment="1">
      <alignment horizontal="right"/>
    </xf>
    <xf numFmtId="164" fontId="1976" fillId="0" borderId="1975" xfId="0" applyNumberFormat="1" applyFont="1" applyBorder="1" applyAlignment="1">
      <alignment horizontal="right"/>
    </xf>
    <xf numFmtId="164" fontId="1977" fillId="0" borderId="1976" xfId="0" applyNumberFormat="1" applyFont="1" applyBorder="1" applyAlignment="1">
      <alignment horizontal="right"/>
    </xf>
    <xf numFmtId="0" fontId="1978" fillId="0" borderId="1977" xfId="0" applyFont="1" applyBorder="1"/>
    <xf numFmtId="0" fontId="1979" fillId="0" borderId="1978" xfId="0" applyFont="1" applyBorder="1" applyAlignment="1">
      <alignment horizontal="right"/>
    </xf>
    <xf numFmtId="0" fontId="1980" fillId="0" borderId="1979" xfId="0" applyFont="1" applyBorder="1" applyAlignment="1">
      <alignment horizontal="right"/>
    </xf>
    <xf numFmtId="164" fontId="1981" fillId="0" borderId="1980" xfId="0" applyNumberFormat="1" applyFont="1" applyBorder="1" applyAlignment="1">
      <alignment horizontal="right"/>
    </xf>
    <xf numFmtId="164" fontId="1982" fillId="0" borderId="1981" xfId="0" applyNumberFormat="1" applyFont="1" applyBorder="1" applyAlignment="1">
      <alignment horizontal="right"/>
    </xf>
    <xf numFmtId="164" fontId="1983" fillId="0" borderId="1982" xfId="0" applyNumberFormat="1" applyFont="1" applyBorder="1" applyAlignment="1">
      <alignment horizontal="right"/>
    </xf>
    <xf numFmtId="164" fontId="1984" fillId="0" borderId="1983" xfId="0" applyNumberFormat="1" applyFont="1" applyBorder="1" applyAlignment="1">
      <alignment horizontal="right"/>
    </xf>
    <xf numFmtId="0" fontId="1985" fillId="0" borderId="1984" xfId="0" applyFont="1" applyBorder="1" applyAlignment="1">
      <alignment horizontal="right"/>
    </xf>
    <xf numFmtId="164" fontId="1986" fillId="0" borderId="1985" xfId="0" applyNumberFormat="1" applyFont="1" applyBorder="1" applyAlignment="1">
      <alignment horizontal="right"/>
    </xf>
    <xf numFmtId="164" fontId="1987" fillId="0" borderId="1986" xfId="0" applyNumberFormat="1" applyFont="1" applyBorder="1" applyAlignment="1">
      <alignment horizontal="right"/>
    </xf>
    <xf numFmtId="164" fontId="1988" fillId="0" borderId="1987" xfId="0" applyNumberFormat="1" applyFont="1" applyBorder="1" applyAlignment="1">
      <alignment horizontal="right"/>
    </xf>
    <xf numFmtId="164" fontId="1989" fillId="0" borderId="1988" xfId="0" applyNumberFormat="1" applyFont="1" applyBorder="1" applyAlignment="1">
      <alignment horizontal="right"/>
    </xf>
    <xf numFmtId="0" fontId="1990" fillId="0" borderId="1989" xfId="0" applyFont="1" applyBorder="1"/>
    <xf numFmtId="0" fontId="1991" fillId="0" borderId="1990" xfId="0" applyFont="1" applyBorder="1" applyAlignment="1">
      <alignment horizontal="right"/>
    </xf>
    <xf numFmtId="0" fontId="1992" fillId="0" borderId="1991" xfId="0" applyFont="1" applyBorder="1" applyAlignment="1">
      <alignment horizontal="right"/>
    </xf>
    <xf numFmtId="164" fontId="1993" fillId="0" borderId="1992" xfId="0" applyNumberFormat="1" applyFont="1" applyBorder="1" applyAlignment="1">
      <alignment horizontal="right"/>
    </xf>
    <xf numFmtId="164" fontId="1994" fillId="0" borderId="1993" xfId="0" applyNumberFormat="1" applyFont="1" applyBorder="1" applyAlignment="1">
      <alignment horizontal="right"/>
    </xf>
    <xf numFmtId="164" fontId="1995" fillId="0" borderId="1994" xfId="0" applyNumberFormat="1" applyFont="1" applyBorder="1" applyAlignment="1">
      <alignment horizontal="right"/>
    </xf>
    <xf numFmtId="164" fontId="1996" fillId="0" borderId="1995" xfId="0" applyNumberFormat="1" applyFont="1" applyBorder="1" applyAlignment="1">
      <alignment horizontal="right"/>
    </xf>
    <xf numFmtId="0" fontId="1997" fillId="0" borderId="1996" xfId="0" applyFont="1" applyBorder="1" applyAlignment="1">
      <alignment horizontal="right"/>
    </xf>
    <xf numFmtId="164" fontId="1998" fillId="0" borderId="1997" xfId="0" applyNumberFormat="1" applyFont="1" applyBorder="1" applyAlignment="1">
      <alignment horizontal="right"/>
    </xf>
    <xf numFmtId="164" fontId="1999" fillId="0" borderId="1998" xfId="0" applyNumberFormat="1" applyFont="1" applyBorder="1" applyAlignment="1">
      <alignment horizontal="right"/>
    </xf>
    <xf numFmtId="164" fontId="2000" fillId="0" borderId="1999" xfId="0" applyNumberFormat="1" applyFont="1" applyBorder="1" applyAlignment="1">
      <alignment horizontal="right"/>
    </xf>
    <xf numFmtId="164" fontId="2001" fillId="0" borderId="2000" xfId="0" applyNumberFormat="1" applyFont="1" applyBorder="1" applyAlignment="1">
      <alignment horizontal="right"/>
    </xf>
    <xf numFmtId="0" fontId="2002" fillId="0" borderId="2001" xfId="0" applyFont="1" applyBorder="1"/>
    <xf numFmtId="0" fontId="2003" fillId="0" borderId="2002" xfId="0" applyFont="1" applyBorder="1" applyAlignment="1">
      <alignment horizontal="right"/>
    </xf>
    <xf numFmtId="0" fontId="2004" fillId="0" borderId="2003" xfId="0" applyFont="1" applyBorder="1" applyAlignment="1">
      <alignment horizontal="right"/>
    </xf>
    <xf numFmtId="164" fontId="2005" fillId="0" borderId="2004" xfId="0" applyNumberFormat="1" applyFont="1" applyBorder="1" applyAlignment="1">
      <alignment horizontal="right"/>
    </xf>
    <xf numFmtId="164" fontId="2006" fillId="0" borderId="2005" xfId="0" applyNumberFormat="1" applyFont="1" applyBorder="1" applyAlignment="1">
      <alignment horizontal="right"/>
    </xf>
    <xf numFmtId="164" fontId="2007" fillId="0" borderId="2006" xfId="0" applyNumberFormat="1" applyFont="1" applyBorder="1" applyAlignment="1">
      <alignment horizontal="right"/>
    </xf>
    <xf numFmtId="164" fontId="2008" fillId="0" borderId="2007" xfId="0" applyNumberFormat="1" applyFont="1" applyBorder="1" applyAlignment="1">
      <alignment horizontal="right"/>
    </xf>
    <xf numFmtId="0" fontId="2009" fillId="0" borderId="2008" xfId="0" applyFont="1" applyBorder="1" applyAlignment="1">
      <alignment horizontal="right"/>
    </xf>
    <xf numFmtId="164" fontId="2010" fillId="0" borderId="2009" xfId="0" applyNumberFormat="1" applyFont="1" applyBorder="1" applyAlignment="1">
      <alignment horizontal="right"/>
    </xf>
    <xf numFmtId="164" fontId="2011" fillId="0" borderId="2010" xfId="0" applyNumberFormat="1" applyFont="1" applyBorder="1" applyAlignment="1">
      <alignment horizontal="right"/>
    </xf>
    <xf numFmtId="164" fontId="2012" fillId="0" borderId="2011" xfId="0" applyNumberFormat="1" applyFont="1" applyBorder="1" applyAlignment="1">
      <alignment horizontal="right"/>
    </xf>
    <xf numFmtId="164" fontId="2013" fillId="0" borderId="2012" xfId="0" applyNumberFormat="1" applyFont="1" applyBorder="1" applyAlignment="1">
      <alignment horizontal="right"/>
    </xf>
    <xf numFmtId="0" fontId="2014" fillId="0" borderId="2013" xfId="0" applyFont="1" applyBorder="1"/>
    <xf numFmtId="0" fontId="2015" fillId="0" borderId="2014" xfId="0" applyFont="1" applyBorder="1" applyAlignment="1">
      <alignment horizontal="right"/>
    </xf>
    <xf numFmtId="0" fontId="2016" fillId="0" borderId="2015" xfId="0" applyFont="1" applyBorder="1" applyAlignment="1">
      <alignment horizontal="right"/>
    </xf>
    <xf numFmtId="164" fontId="2017" fillId="0" borderId="2016" xfId="0" applyNumberFormat="1" applyFont="1" applyBorder="1" applyAlignment="1">
      <alignment horizontal="right"/>
    </xf>
    <xf numFmtId="164" fontId="2018" fillId="0" borderId="2017" xfId="0" applyNumberFormat="1" applyFont="1" applyBorder="1" applyAlignment="1">
      <alignment horizontal="right"/>
    </xf>
    <xf numFmtId="164" fontId="2019" fillId="0" borderId="2018" xfId="0" applyNumberFormat="1" applyFont="1" applyBorder="1" applyAlignment="1">
      <alignment horizontal="right"/>
    </xf>
    <xf numFmtId="164" fontId="2020" fillId="0" borderId="2019" xfId="0" applyNumberFormat="1" applyFont="1" applyBorder="1" applyAlignment="1">
      <alignment horizontal="right"/>
    </xf>
    <xf numFmtId="0" fontId="2021" fillId="0" borderId="2020" xfId="0" applyFont="1" applyBorder="1" applyAlignment="1">
      <alignment horizontal="right"/>
    </xf>
    <xf numFmtId="164" fontId="2022" fillId="0" borderId="2021" xfId="0" applyNumberFormat="1" applyFont="1" applyBorder="1" applyAlignment="1">
      <alignment horizontal="right"/>
    </xf>
    <xf numFmtId="164" fontId="2023" fillId="0" borderId="2022" xfId="0" applyNumberFormat="1" applyFont="1" applyBorder="1" applyAlignment="1">
      <alignment horizontal="right"/>
    </xf>
    <xf numFmtId="164" fontId="2024" fillId="0" borderId="2023" xfId="0" applyNumberFormat="1" applyFont="1" applyBorder="1" applyAlignment="1">
      <alignment horizontal="right"/>
    </xf>
    <xf numFmtId="164" fontId="2025" fillId="0" borderId="2024" xfId="0" applyNumberFormat="1" applyFont="1" applyBorder="1" applyAlignment="1">
      <alignment horizontal="right"/>
    </xf>
    <xf numFmtId="0" fontId="2026" fillId="0" borderId="2025" xfId="0" applyFont="1" applyBorder="1" applyAlignment="1">
      <alignment horizontal="right"/>
    </xf>
    <xf numFmtId="164" fontId="2027" fillId="0" borderId="2026" xfId="0" applyNumberFormat="1" applyFont="1" applyBorder="1" applyAlignment="1">
      <alignment horizontal="right"/>
    </xf>
    <xf numFmtId="164" fontId="2028" fillId="0" borderId="2027" xfId="0" applyNumberFormat="1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164" fontId="2030" fillId="0" borderId="2029" xfId="0" applyNumberFormat="1" applyFont="1" applyBorder="1" applyAlignment="1">
      <alignment horizontal="right"/>
    </xf>
    <xf numFmtId="0" fontId="2031" fillId="0" borderId="2030" xfId="0" applyFont="1" applyBorder="1"/>
    <xf numFmtId="0" fontId="2032" fillId="0" borderId="2031" xfId="0" applyFont="1" applyBorder="1" applyAlignment="1">
      <alignment horizontal="right"/>
    </xf>
    <xf numFmtId="0" fontId="2033" fillId="0" borderId="2032" xfId="0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164" fontId="2035" fillId="0" borderId="2034" xfId="0" applyNumberFormat="1" applyFont="1" applyBorder="1" applyAlignment="1">
      <alignment horizontal="right"/>
    </xf>
    <xf numFmtId="164" fontId="2036" fillId="0" borderId="2035" xfId="0" applyNumberFormat="1" applyFont="1" applyBorder="1" applyAlignment="1">
      <alignment horizontal="right"/>
    </xf>
    <xf numFmtId="164" fontId="2037" fillId="0" borderId="2036" xfId="0" applyNumberFormat="1" applyFont="1" applyBorder="1" applyAlignment="1">
      <alignment horizontal="right"/>
    </xf>
    <xf numFmtId="0" fontId="2038" fillId="0" borderId="2037" xfId="0" applyFont="1" applyBorder="1" applyAlignment="1">
      <alignment horizontal="right"/>
    </xf>
    <xf numFmtId="164" fontId="2039" fillId="0" borderId="2038" xfId="0" applyNumberFormat="1" applyFont="1" applyBorder="1" applyAlignment="1">
      <alignment horizontal="right"/>
    </xf>
    <xf numFmtId="164" fontId="2040" fillId="0" borderId="2039" xfId="0" applyNumberFormat="1" applyFont="1" applyBorder="1" applyAlignment="1">
      <alignment horizontal="right"/>
    </xf>
    <xf numFmtId="164" fontId="2041" fillId="0" borderId="2040" xfId="0" applyNumberFormat="1" applyFont="1" applyBorder="1" applyAlignment="1">
      <alignment horizontal="right"/>
    </xf>
    <xf numFmtId="164" fontId="2042" fillId="0" borderId="2041" xfId="0" applyNumberFormat="1" applyFont="1" applyBorder="1" applyAlignment="1">
      <alignment horizontal="right"/>
    </xf>
    <xf numFmtId="0" fontId="2043" fillId="0" borderId="2042" xfId="0" applyFont="1" applyBorder="1" applyAlignment="1">
      <alignment horizontal="right"/>
    </xf>
    <xf numFmtId="164" fontId="2044" fillId="0" borderId="2043" xfId="0" applyNumberFormat="1" applyFont="1" applyBorder="1" applyAlignment="1">
      <alignment horizontal="right"/>
    </xf>
    <xf numFmtId="164" fontId="2045" fillId="0" borderId="2044" xfId="0" applyNumberFormat="1" applyFont="1" applyBorder="1" applyAlignment="1">
      <alignment horizontal="right"/>
    </xf>
    <xf numFmtId="164" fontId="2046" fillId="0" borderId="2045" xfId="0" applyNumberFormat="1" applyFont="1" applyBorder="1" applyAlignment="1">
      <alignment horizontal="right"/>
    </xf>
    <xf numFmtId="164" fontId="2047" fillId="0" borderId="2046" xfId="0" applyNumberFormat="1" applyFont="1" applyBorder="1" applyAlignment="1">
      <alignment horizontal="right"/>
    </xf>
    <xf numFmtId="0" fontId="2048" fillId="0" borderId="2047" xfId="0" applyFont="1" applyBorder="1"/>
    <xf numFmtId="0" fontId="2049" fillId="0" borderId="2048" xfId="0" applyFont="1" applyBorder="1" applyAlignment="1">
      <alignment horizontal="right"/>
    </xf>
    <xf numFmtId="0" fontId="2050" fillId="0" borderId="2049" xfId="0" applyFont="1" applyBorder="1" applyAlignment="1">
      <alignment horizontal="right"/>
    </xf>
    <xf numFmtId="164" fontId="2051" fillId="0" borderId="2050" xfId="0" applyNumberFormat="1" applyFont="1" applyBorder="1" applyAlignment="1">
      <alignment horizontal="right"/>
    </xf>
    <xf numFmtId="164" fontId="2052" fillId="0" borderId="2051" xfId="0" applyNumberFormat="1" applyFont="1" applyBorder="1" applyAlignment="1">
      <alignment horizontal="right"/>
    </xf>
    <xf numFmtId="164" fontId="2053" fillId="0" borderId="2052" xfId="0" applyNumberFormat="1" applyFont="1" applyBorder="1" applyAlignment="1">
      <alignment horizontal="right"/>
    </xf>
    <xf numFmtId="164" fontId="2054" fillId="0" borderId="2053" xfId="0" applyNumberFormat="1" applyFont="1" applyBorder="1" applyAlignment="1">
      <alignment horizontal="right"/>
    </xf>
    <xf numFmtId="0" fontId="2055" fillId="0" borderId="2054" xfId="0" applyFont="1" applyBorder="1" applyAlignment="1">
      <alignment horizontal="right"/>
    </xf>
    <xf numFmtId="164" fontId="2056" fillId="0" borderId="2055" xfId="0" applyNumberFormat="1" applyFont="1" applyBorder="1" applyAlignment="1">
      <alignment horizontal="right"/>
    </xf>
    <xf numFmtId="164" fontId="2057" fillId="0" borderId="2056" xfId="0" applyNumberFormat="1" applyFont="1" applyBorder="1" applyAlignment="1">
      <alignment horizontal="right"/>
    </xf>
    <xf numFmtId="164" fontId="2058" fillId="0" borderId="2057" xfId="0" applyNumberFormat="1" applyFont="1" applyBorder="1" applyAlignment="1">
      <alignment horizontal="right"/>
    </xf>
    <xf numFmtId="164" fontId="2059" fillId="0" borderId="2058" xfId="0" applyNumberFormat="1" applyFont="1" applyBorder="1" applyAlignment="1">
      <alignment horizontal="right"/>
    </xf>
    <xf numFmtId="0" fontId="2060" fillId="0" borderId="2059" xfId="0" applyFont="1" applyBorder="1" applyAlignment="1">
      <alignment horizontal="right"/>
    </xf>
    <xf numFmtId="164" fontId="2061" fillId="0" borderId="2060" xfId="0" applyNumberFormat="1" applyFont="1" applyBorder="1" applyAlignment="1">
      <alignment horizontal="right"/>
    </xf>
    <xf numFmtId="164" fontId="2062" fillId="0" borderId="2061" xfId="0" applyNumberFormat="1" applyFont="1" applyBorder="1" applyAlignment="1">
      <alignment horizontal="right"/>
    </xf>
    <xf numFmtId="164" fontId="2063" fillId="0" borderId="2062" xfId="0" applyNumberFormat="1" applyFont="1" applyBorder="1" applyAlignment="1">
      <alignment horizontal="right"/>
    </xf>
    <xf numFmtId="164" fontId="2064" fillId="0" borderId="2063" xfId="0" applyNumberFormat="1" applyFont="1" applyBorder="1" applyAlignment="1">
      <alignment horizontal="right"/>
    </xf>
    <xf numFmtId="0" fontId="2065" fillId="0" borderId="2064" xfId="0" applyFont="1" applyBorder="1"/>
    <xf numFmtId="0" fontId="2066" fillId="0" borderId="2065" xfId="0" applyFont="1" applyBorder="1" applyAlignment="1">
      <alignment horizontal="right"/>
    </xf>
    <xf numFmtId="0" fontId="2067" fillId="0" borderId="2066" xfId="0" applyFont="1" applyBorder="1" applyAlignment="1">
      <alignment horizontal="right"/>
    </xf>
    <xf numFmtId="164" fontId="2068" fillId="0" borderId="2067" xfId="0" applyNumberFormat="1" applyFont="1" applyBorder="1" applyAlignment="1">
      <alignment horizontal="right"/>
    </xf>
    <xf numFmtId="164" fontId="2069" fillId="0" borderId="2068" xfId="0" applyNumberFormat="1" applyFont="1" applyBorder="1" applyAlignment="1">
      <alignment horizontal="right"/>
    </xf>
    <xf numFmtId="164" fontId="2070" fillId="0" borderId="2069" xfId="0" applyNumberFormat="1" applyFont="1" applyBorder="1" applyAlignment="1">
      <alignment horizontal="right"/>
    </xf>
    <xf numFmtId="164" fontId="2071" fillId="0" borderId="2070" xfId="0" applyNumberFormat="1" applyFont="1" applyBorder="1" applyAlignment="1">
      <alignment horizontal="right"/>
    </xf>
    <xf numFmtId="0" fontId="2072" fillId="0" borderId="2071" xfId="0" applyFont="1" applyBorder="1" applyAlignment="1">
      <alignment horizontal="right"/>
    </xf>
    <xf numFmtId="164" fontId="2073" fillId="0" borderId="2072" xfId="0" applyNumberFormat="1" applyFont="1" applyBorder="1" applyAlignment="1">
      <alignment horizontal="right"/>
    </xf>
    <xf numFmtId="164" fontId="2074" fillId="0" borderId="2073" xfId="0" applyNumberFormat="1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164" fontId="2076" fillId="0" borderId="2075" xfId="0" applyNumberFormat="1" applyFont="1" applyBorder="1" applyAlignment="1">
      <alignment horizontal="right"/>
    </xf>
    <xf numFmtId="0" fontId="2077" fillId="0" borderId="2076" xfId="0" applyFont="1" applyBorder="1" applyAlignment="1">
      <alignment horizontal="right"/>
    </xf>
    <xf numFmtId="164" fontId="2078" fillId="0" borderId="2077" xfId="0" applyNumberFormat="1" applyFont="1" applyBorder="1" applyAlignment="1">
      <alignment horizontal="right"/>
    </xf>
    <xf numFmtId="164" fontId="2079" fillId="0" borderId="2078" xfId="0" applyNumberFormat="1" applyFont="1" applyBorder="1" applyAlignment="1">
      <alignment horizontal="right"/>
    </xf>
    <xf numFmtId="164" fontId="2080" fillId="0" borderId="2079" xfId="0" applyNumberFormat="1" applyFont="1" applyBorder="1" applyAlignment="1">
      <alignment horizontal="right"/>
    </xf>
    <xf numFmtId="164" fontId="2081" fillId="0" borderId="2080" xfId="0" applyNumberFormat="1" applyFont="1" applyBorder="1" applyAlignment="1">
      <alignment horizontal="right"/>
    </xf>
    <xf numFmtId="0" fontId="2082" fillId="0" borderId="2081" xfId="0" applyFont="1" applyBorder="1" applyAlignment="1">
      <alignment horizontal="right"/>
    </xf>
    <xf numFmtId="164" fontId="2083" fillId="0" borderId="2082" xfId="0" applyNumberFormat="1" applyFont="1" applyBorder="1" applyAlignment="1">
      <alignment horizontal="right"/>
    </xf>
    <xf numFmtId="164" fontId="2084" fillId="0" borderId="2083" xfId="0" applyNumberFormat="1" applyFont="1" applyBorder="1" applyAlignment="1">
      <alignment horizontal="right"/>
    </xf>
    <xf numFmtId="164" fontId="2085" fillId="0" borderId="2084" xfId="0" applyNumberFormat="1" applyFont="1" applyBorder="1" applyAlignment="1">
      <alignment horizontal="right"/>
    </xf>
    <xf numFmtId="164" fontId="2086" fillId="0" borderId="2085" xfId="0" applyNumberFormat="1" applyFont="1" applyBorder="1" applyAlignment="1">
      <alignment horizontal="right"/>
    </xf>
    <xf numFmtId="0" fontId="2087" fillId="0" borderId="2086" xfId="0" applyFont="1" applyBorder="1"/>
    <xf numFmtId="0" fontId="2088" fillId="0" borderId="2087" xfId="0" applyFont="1" applyBorder="1" applyAlignment="1">
      <alignment horizontal="right"/>
    </xf>
    <xf numFmtId="0" fontId="2089" fillId="0" borderId="2088" xfId="0" applyFont="1" applyBorder="1" applyAlignment="1">
      <alignment horizontal="right"/>
    </xf>
    <xf numFmtId="164" fontId="2090" fillId="0" borderId="2089" xfId="0" applyNumberFormat="1" applyFont="1" applyBorder="1" applyAlignment="1">
      <alignment horizontal="right"/>
    </xf>
    <xf numFmtId="164" fontId="2091" fillId="0" borderId="2090" xfId="0" applyNumberFormat="1" applyFont="1" applyBorder="1" applyAlignment="1">
      <alignment horizontal="right"/>
    </xf>
    <xf numFmtId="164" fontId="2092" fillId="0" borderId="2091" xfId="0" applyNumberFormat="1" applyFont="1" applyBorder="1" applyAlignment="1">
      <alignment horizontal="right"/>
    </xf>
    <xf numFmtId="164" fontId="2093" fillId="0" borderId="2092" xfId="0" applyNumberFormat="1" applyFont="1" applyBorder="1" applyAlignment="1">
      <alignment horizontal="right"/>
    </xf>
    <xf numFmtId="0" fontId="2094" fillId="0" borderId="2093" xfId="0" applyFont="1" applyBorder="1"/>
    <xf numFmtId="0" fontId="2099" fillId="0" borderId="2098" xfId="0" applyFont="1" applyBorder="1"/>
    <xf numFmtId="0" fontId="2100" fillId="0" borderId="2099" xfId="0" applyFont="1" applyBorder="1" applyAlignment="1">
      <alignment horizontal="right"/>
    </xf>
    <xf numFmtId="0" fontId="2101" fillId="0" borderId="2100" xfId="0" applyFont="1" applyBorder="1" applyAlignment="1">
      <alignment horizontal="right"/>
    </xf>
    <xf numFmtId="0" fontId="2102" fillId="0" borderId="2101" xfId="0" applyFont="1" applyBorder="1" applyAlignment="1">
      <alignment horizontal="right"/>
    </xf>
    <xf numFmtId="0" fontId="2103" fillId="0" borderId="2102" xfId="0" applyFont="1" applyBorder="1" applyAlignment="1">
      <alignment horizontal="right"/>
    </xf>
    <xf numFmtId="0" fontId="2104" fillId="0" borderId="2103" xfId="0" applyFont="1" applyBorder="1" applyAlignment="1">
      <alignment horizontal="right"/>
    </xf>
    <xf numFmtId="0" fontId="2105" fillId="0" borderId="2104" xfId="0" applyFont="1" applyBorder="1"/>
    <xf numFmtId="0" fontId="2106" fillId="0" borderId="2105" xfId="0" applyFont="1" applyBorder="1"/>
    <xf numFmtId="0" fontId="2107" fillId="0" borderId="2106" xfId="0" applyFont="1" applyBorder="1"/>
    <xf numFmtId="0" fontId="2108" fillId="0" borderId="2107" xfId="0" applyFont="1" applyBorder="1"/>
    <xf numFmtId="0" fontId="2109" fillId="0" borderId="2108" xfId="0" applyFont="1" applyBorder="1" applyAlignment="1">
      <alignment horizontal="right"/>
    </xf>
    <xf numFmtId="164" fontId="2110" fillId="0" borderId="2109" xfId="0" applyNumberFormat="1" applyFont="1" applyBorder="1" applyAlignment="1">
      <alignment horizontal="right"/>
    </xf>
    <xf numFmtId="164" fontId="2111" fillId="0" borderId="2110" xfId="0" applyNumberFormat="1" applyFont="1" applyBorder="1" applyAlignment="1">
      <alignment horizontal="right"/>
    </xf>
    <xf numFmtId="164" fontId="2112" fillId="0" borderId="2111" xfId="0" applyNumberFormat="1" applyFont="1" applyBorder="1" applyAlignment="1">
      <alignment horizontal="right"/>
    </xf>
    <xf numFmtId="164" fontId="2113" fillId="0" borderId="2112" xfId="0" applyNumberFormat="1" applyFont="1" applyBorder="1" applyAlignment="1">
      <alignment horizontal="right"/>
    </xf>
    <xf numFmtId="0" fontId="2114" fillId="0" borderId="2113" xfId="0" applyFont="1" applyBorder="1" applyAlignment="1">
      <alignment horizontal="right"/>
    </xf>
    <xf numFmtId="164" fontId="2115" fillId="0" borderId="2114" xfId="0" applyNumberFormat="1" applyFont="1" applyBorder="1" applyAlignment="1">
      <alignment horizontal="right"/>
    </xf>
    <xf numFmtId="164" fontId="2116" fillId="0" borderId="2115" xfId="0" applyNumberFormat="1" applyFont="1" applyBorder="1" applyAlignment="1">
      <alignment horizontal="right"/>
    </xf>
    <xf numFmtId="164" fontId="2117" fillId="0" borderId="2116" xfId="0" applyNumberFormat="1" applyFont="1" applyBorder="1" applyAlignment="1">
      <alignment horizontal="right"/>
    </xf>
    <xf numFmtId="164" fontId="2118" fillId="0" borderId="2117" xfId="0" applyNumberFormat="1" applyFont="1" applyBorder="1" applyAlignment="1">
      <alignment horizontal="right"/>
    </xf>
    <xf numFmtId="0" fontId="2119" fillId="0" borderId="2118" xfId="0" applyFont="1" applyBorder="1"/>
    <xf numFmtId="0" fontId="2120" fillId="0" borderId="2119" xfId="0" applyFont="1" applyBorder="1" applyAlignment="1">
      <alignment horizontal="right"/>
    </xf>
    <xf numFmtId="0" fontId="2121" fillId="0" borderId="2120" xfId="0" applyFont="1" applyBorder="1" applyAlignment="1">
      <alignment horizontal="right"/>
    </xf>
    <xf numFmtId="164" fontId="2122" fillId="0" borderId="2121" xfId="0" applyNumberFormat="1" applyFont="1" applyBorder="1" applyAlignment="1">
      <alignment horizontal="right"/>
    </xf>
    <xf numFmtId="164" fontId="2123" fillId="0" borderId="2122" xfId="0" applyNumberFormat="1" applyFont="1" applyBorder="1" applyAlignment="1">
      <alignment horizontal="right"/>
    </xf>
    <xf numFmtId="164" fontId="2124" fillId="0" borderId="2123" xfId="0" applyNumberFormat="1" applyFont="1" applyBorder="1" applyAlignment="1">
      <alignment horizontal="right"/>
    </xf>
    <xf numFmtId="164" fontId="2125" fillId="0" borderId="2124" xfId="0" applyNumberFormat="1" applyFont="1" applyBorder="1" applyAlignment="1">
      <alignment horizontal="right"/>
    </xf>
    <xf numFmtId="0" fontId="2126" fillId="0" borderId="2125" xfId="0" applyFont="1" applyBorder="1" applyAlignment="1">
      <alignment horizontal="right"/>
    </xf>
    <xf numFmtId="164" fontId="2127" fillId="0" borderId="2126" xfId="0" applyNumberFormat="1" applyFont="1" applyBorder="1" applyAlignment="1">
      <alignment horizontal="right"/>
    </xf>
    <xf numFmtId="164" fontId="2128" fillId="0" borderId="2127" xfId="0" applyNumberFormat="1" applyFont="1" applyBorder="1" applyAlignment="1">
      <alignment horizontal="right"/>
    </xf>
    <xf numFmtId="164" fontId="2129" fillId="0" borderId="2128" xfId="0" applyNumberFormat="1" applyFont="1" applyBorder="1" applyAlignment="1">
      <alignment horizontal="right"/>
    </xf>
    <xf numFmtId="164" fontId="2130" fillId="0" borderId="2129" xfId="0" applyNumberFormat="1" applyFont="1" applyBorder="1" applyAlignment="1">
      <alignment horizontal="right"/>
    </xf>
    <xf numFmtId="0" fontId="2131" fillId="0" borderId="2130" xfId="0" applyFont="1" applyBorder="1" applyAlignment="1">
      <alignment horizontal="right"/>
    </xf>
    <xf numFmtId="164" fontId="2132" fillId="0" borderId="2131" xfId="0" applyNumberFormat="1" applyFont="1" applyBorder="1" applyAlignment="1">
      <alignment horizontal="right"/>
    </xf>
    <xf numFmtId="164" fontId="2133" fillId="0" borderId="2132" xfId="0" applyNumberFormat="1" applyFont="1" applyBorder="1" applyAlignment="1">
      <alignment horizontal="right"/>
    </xf>
    <xf numFmtId="164" fontId="2134" fillId="0" borderId="2133" xfId="0" applyNumberFormat="1" applyFont="1" applyBorder="1" applyAlignment="1">
      <alignment horizontal="right"/>
    </xf>
    <xf numFmtId="164" fontId="2135" fillId="0" borderId="2134" xfId="0" applyNumberFormat="1" applyFont="1" applyBorder="1" applyAlignment="1">
      <alignment horizontal="right"/>
    </xf>
    <xf numFmtId="0" fontId="2136" fillId="0" borderId="2135" xfId="0" applyFont="1" applyBorder="1"/>
    <xf numFmtId="0" fontId="2137" fillId="0" borderId="2136" xfId="0" applyFont="1" applyBorder="1" applyAlignment="1">
      <alignment horizontal="right"/>
    </xf>
    <xf numFmtId="0" fontId="2138" fillId="0" borderId="2137" xfId="0" applyFont="1" applyBorder="1" applyAlignment="1">
      <alignment horizontal="right"/>
    </xf>
    <xf numFmtId="164" fontId="2139" fillId="0" borderId="2138" xfId="0" applyNumberFormat="1" applyFont="1" applyBorder="1" applyAlignment="1">
      <alignment horizontal="right"/>
    </xf>
    <xf numFmtId="164" fontId="2140" fillId="0" borderId="2139" xfId="0" applyNumberFormat="1" applyFont="1" applyBorder="1" applyAlignment="1">
      <alignment horizontal="right"/>
    </xf>
    <xf numFmtId="164" fontId="2141" fillId="0" borderId="2140" xfId="0" applyNumberFormat="1" applyFont="1" applyBorder="1" applyAlignment="1">
      <alignment horizontal="right"/>
    </xf>
    <xf numFmtId="164" fontId="2142" fillId="0" borderId="2141" xfId="0" applyNumberFormat="1" applyFont="1" applyBorder="1" applyAlignment="1">
      <alignment horizontal="right"/>
    </xf>
    <xf numFmtId="0" fontId="2143" fillId="0" borderId="2142" xfId="0" applyFont="1" applyBorder="1" applyAlignment="1">
      <alignment horizontal="right"/>
    </xf>
    <xf numFmtId="164" fontId="2144" fillId="0" borderId="2143" xfId="0" applyNumberFormat="1" applyFont="1" applyBorder="1" applyAlignment="1">
      <alignment horizontal="right"/>
    </xf>
    <xf numFmtId="164" fontId="2145" fillId="0" borderId="2144" xfId="0" applyNumberFormat="1" applyFont="1" applyBorder="1" applyAlignment="1">
      <alignment horizontal="right"/>
    </xf>
    <xf numFmtId="164" fontId="2146" fillId="0" borderId="2145" xfId="0" applyNumberFormat="1" applyFont="1" applyBorder="1" applyAlignment="1">
      <alignment horizontal="right"/>
    </xf>
    <xf numFmtId="164" fontId="2147" fillId="0" borderId="2146" xfId="0" applyNumberFormat="1" applyFont="1" applyBorder="1" applyAlignment="1">
      <alignment horizontal="right"/>
    </xf>
    <xf numFmtId="0" fontId="2148" fillId="0" borderId="2147" xfId="0" applyFont="1" applyBorder="1" applyAlignment="1">
      <alignment horizontal="right"/>
    </xf>
    <xf numFmtId="164" fontId="2149" fillId="0" borderId="2148" xfId="0" applyNumberFormat="1" applyFont="1" applyBorder="1" applyAlignment="1">
      <alignment horizontal="right"/>
    </xf>
    <xf numFmtId="164" fontId="2150" fillId="0" borderId="2149" xfId="0" applyNumberFormat="1" applyFont="1" applyBorder="1" applyAlignment="1">
      <alignment horizontal="right"/>
    </xf>
    <xf numFmtId="164" fontId="2151" fillId="0" borderId="2150" xfId="0" applyNumberFormat="1" applyFont="1" applyBorder="1" applyAlignment="1">
      <alignment horizontal="right"/>
    </xf>
    <xf numFmtId="164" fontId="2152" fillId="0" borderId="2151" xfId="0" applyNumberFormat="1" applyFont="1" applyBorder="1" applyAlignment="1">
      <alignment horizontal="right"/>
    </xf>
    <xf numFmtId="0" fontId="2153" fillId="0" borderId="2152" xfId="0" applyFont="1" applyBorder="1" applyAlignment="1">
      <alignment horizontal="right"/>
    </xf>
    <xf numFmtId="164" fontId="2154" fillId="0" borderId="2153" xfId="0" applyNumberFormat="1" applyFont="1" applyBorder="1" applyAlignment="1">
      <alignment horizontal="right"/>
    </xf>
    <xf numFmtId="164" fontId="2155" fillId="0" borderId="2154" xfId="0" applyNumberFormat="1" applyFont="1" applyBorder="1" applyAlignment="1">
      <alignment horizontal="right"/>
    </xf>
    <xf numFmtId="164" fontId="2156" fillId="0" borderId="2155" xfId="0" applyNumberFormat="1" applyFont="1" applyBorder="1" applyAlignment="1">
      <alignment horizontal="right"/>
    </xf>
    <xf numFmtId="164" fontId="2157" fillId="0" borderId="2156" xfId="0" applyNumberFormat="1" applyFont="1" applyBorder="1" applyAlignment="1">
      <alignment horizontal="right"/>
    </xf>
    <xf numFmtId="0" fontId="2158" fillId="0" borderId="2157" xfId="0" applyFont="1" applyBorder="1"/>
    <xf numFmtId="0" fontId="2159" fillId="0" borderId="2158" xfId="0" applyFont="1" applyBorder="1" applyAlignment="1">
      <alignment horizontal="right"/>
    </xf>
    <xf numFmtId="0" fontId="2160" fillId="0" borderId="2159" xfId="0" applyFont="1" applyBorder="1" applyAlignment="1">
      <alignment horizontal="right"/>
    </xf>
    <xf numFmtId="164" fontId="2161" fillId="0" borderId="2160" xfId="0" applyNumberFormat="1" applyFont="1" applyBorder="1" applyAlignment="1">
      <alignment horizontal="right"/>
    </xf>
    <xf numFmtId="164" fontId="2162" fillId="0" borderId="2161" xfId="0" applyNumberFormat="1" applyFont="1" applyBorder="1" applyAlignment="1">
      <alignment horizontal="right"/>
    </xf>
    <xf numFmtId="164" fontId="2163" fillId="0" borderId="2162" xfId="0" applyNumberFormat="1" applyFont="1" applyBorder="1" applyAlignment="1">
      <alignment horizontal="right"/>
    </xf>
    <xf numFmtId="164" fontId="2164" fillId="0" borderId="2163" xfId="0" applyNumberFormat="1" applyFont="1" applyBorder="1" applyAlignment="1">
      <alignment horizontal="right"/>
    </xf>
    <xf numFmtId="0" fontId="2165" fillId="0" borderId="2164" xfId="0" applyFont="1" applyBorder="1" applyAlignment="1">
      <alignment horizontal="right"/>
    </xf>
    <xf numFmtId="164" fontId="2166" fillId="0" borderId="2165" xfId="0" applyNumberFormat="1" applyFont="1" applyBorder="1" applyAlignment="1">
      <alignment horizontal="right"/>
    </xf>
    <xf numFmtId="164" fontId="2167" fillId="0" borderId="2166" xfId="0" applyNumberFormat="1" applyFont="1" applyBorder="1" applyAlignment="1">
      <alignment horizontal="right"/>
    </xf>
    <xf numFmtId="164" fontId="2168" fillId="0" borderId="2167" xfId="0" applyNumberFormat="1" applyFont="1" applyBorder="1" applyAlignment="1">
      <alignment horizontal="right"/>
    </xf>
    <xf numFmtId="164" fontId="2169" fillId="0" borderId="2168" xfId="0" applyNumberFormat="1" applyFont="1" applyBorder="1" applyAlignment="1">
      <alignment horizontal="right"/>
    </xf>
    <xf numFmtId="0" fontId="2170" fillId="0" borderId="2169" xfId="0" applyFont="1" applyBorder="1"/>
    <xf numFmtId="0" fontId="2171" fillId="0" borderId="2170" xfId="0" applyFont="1" applyBorder="1" applyAlignment="1">
      <alignment horizontal="right"/>
    </xf>
    <xf numFmtId="0" fontId="2172" fillId="0" borderId="2171" xfId="0" applyFont="1" applyBorder="1" applyAlignment="1">
      <alignment horizontal="right"/>
    </xf>
    <xf numFmtId="164" fontId="2173" fillId="0" borderId="2172" xfId="0" applyNumberFormat="1" applyFont="1" applyBorder="1" applyAlignment="1">
      <alignment horizontal="right"/>
    </xf>
    <xf numFmtId="164" fontId="2174" fillId="0" borderId="2173" xfId="0" applyNumberFormat="1" applyFont="1" applyBorder="1" applyAlignment="1">
      <alignment horizontal="right"/>
    </xf>
    <xf numFmtId="164" fontId="2175" fillId="0" borderId="2174" xfId="0" applyNumberFormat="1" applyFont="1" applyBorder="1" applyAlignment="1">
      <alignment horizontal="right"/>
    </xf>
    <xf numFmtId="164" fontId="2176" fillId="0" borderId="2175" xfId="0" applyNumberFormat="1" applyFont="1" applyBorder="1" applyAlignment="1">
      <alignment horizontal="right"/>
    </xf>
    <xf numFmtId="0" fontId="2177" fillId="0" borderId="2176" xfId="0" applyFont="1" applyBorder="1" applyAlignment="1">
      <alignment horizontal="right"/>
    </xf>
    <xf numFmtId="164" fontId="2178" fillId="0" borderId="2177" xfId="0" applyNumberFormat="1" applyFont="1" applyBorder="1" applyAlignment="1">
      <alignment horizontal="right"/>
    </xf>
    <xf numFmtId="164" fontId="2179" fillId="0" borderId="2178" xfId="0" applyNumberFormat="1" applyFont="1" applyBorder="1" applyAlignment="1">
      <alignment horizontal="right"/>
    </xf>
    <xf numFmtId="164" fontId="2180" fillId="0" borderId="2179" xfId="0" applyNumberFormat="1" applyFont="1" applyBorder="1" applyAlignment="1">
      <alignment horizontal="right"/>
    </xf>
    <xf numFmtId="164" fontId="2181" fillId="0" borderId="2180" xfId="0" applyNumberFormat="1" applyFont="1" applyBorder="1" applyAlignment="1">
      <alignment horizontal="right"/>
    </xf>
    <xf numFmtId="0" fontId="2182" fillId="0" borderId="2181" xfId="0" applyFont="1" applyBorder="1"/>
    <xf numFmtId="0" fontId="2183" fillId="0" borderId="2182" xfId="0" applyFont="1" applyBorder="1" applyAlignment="1">
      <alignment horizontal="right"/>
    </xf>
    <xf numFmtId="0" fontId="2184" fillId="0" borderId="2183" xfId="0" applyFont="1" applyBorder="1" applyAlignment="1">
      <alignment horizontal="right"/>
    </xf>
    <xf numFmtId="164" fontId="2185" fillId="0" borderId="2184" xfId="0" applyNumberFormat="1" applyFont="1" applyBorder="1" applyAlignment="1">
      <alignment horizontal="right"/>
    </xf>
    <xf numFmtId="164" fontId="2186" fillId="0" borderId="2185" xfId="0" applyNumberFormat="1" applyFont="1" applyBorder="1" applyAlignment="1">
      <alignment horizontal="right"/>
    </xf>
    <xf numFmtId="164" fontId="2187" fillId="0" borderId="2186" xfId="0" applyNumberFormat="1" applyFont="1" applyBorder="1" applyAlignment="1">
      <alignment horizontal="right"/>
    </xf>
    <xf numFmtId="164" fontId="2188" fillId="0" borderId="2187" xfId="0" applyNumberFormat="1" applyFont="1" applyBorder="1" applyAlignment="1">
      <alignment horizontal="right"/>
    </xf>
    <xf numFmtId="0" fontId="2189" fillId="0" borderId="2188" xfId="0" applyFont="1" applyBorder="1" applyAlignment="1">
      <alignment horizontal="right"/>
    </xf>
    <xf numFmtId="164" fontId="2190" fillId="0" borderId="2189" xfId="0" applyNumberFormat="1" applyFont="1" applyBorder="1" applyAlignment="1">
      <alignment horizontal="right"/>
    </xf>
    <xf numFmtId="164" fontId="2191" fillId="0" borderId="2190" xfId="0" applyNumberFormat="1" applyFont="1" applyBorder="1" applyAlignment="1">
      <alignment horizontal="right"/>
    </xf>
    <xf numFmtId="164" fontId="2192" fillId="0" borderId="2191" xfId="0" applyNumberFormat="1" applyFont="1" applyBorder="1" applyAlignment="1">
      <alignment horizontal="right"/>
    </xf>
    <xf numFmtId="164" fontId="2193" fillId="0" borderId="2192" xfId="0" applyNumberFormat="1" applyFont="1" applyBorder="1" applyAlignment="1">
      <alignment horizontal="right"/>
    </xf>
    <xf numFmtId="0" fontId="2194" fillId="0" borderId="2193" xfId="0" applyFont="1" applyBorder="1"/>
    <xf numFmtId="0" fontId="2195" fillId="0" borderId="2194" xfId="0" applyFont="1" applyBorder="1" applyAlignment="1">
      <alignment horizontal="right"/>
    </xf>
    <xf numFmtId="0" fontId="2196" fillId="0" borderId="2195" xfId="0" applyFont="1" applyBorder="1" applyAlignment="1">
      <alignment horizontal="right"/>
    </xf>
    <xf numFmtId="164" fontId="2197" fillId="0" borderId="2196" xfId="0" applyNumberFormat="1" applyFont="1" applyBorder="1" applyAlignment="1">
      <alignment horizontal="right"/>
    </xf>
    <xf numFmtId="164" fontId="2198" fillId="0" borderId="2197" xfId="0" applyNumberFormat="1" applyFont="1" applyBorder="1" applyAlignment="1">
      <alignment horizontal="right"/>
    </xf>
    <xf numFmtId="164" fontId="2199" fillId="0" borderId="2198" xfId="0" applyNumberFormat="1" applyFont="1" applyBorder="1" applyAlignment="1">
      <alignment horizontal="right"/>
    </xf>
    <xf numFmtId="164" fontId="2200" fillId="0" borderId="2199" xfId="0" applyNumberFormat="1" applyFont="1" applyBorder="1" applyAlignment="1">
      <alignment horizontal="right"/>
    </xf>
    <xf numFmtId="0" fontId="2201" fillId="0" borderId="2200" xfId="0" applyFont="1" applyBorder="1" applyAlignment="1">
      <alignment horizontal="right"/>
    </xf>
    <xf numFmtId="164" fontId="2202" fillId="0" borderId="2201" xfId="0" applyNumberFormat="1" applyFont="1" applyBorder="1" applyAlignment="1">
      <alignment horizontal="right"/>
    </xf>
    <xf numFmtId="164" fontId="2203" fillId="0" borderId="2202" xfId="0" applyNumberFormat="1" applyFont="1" applyBorder="1" applyAlignment="1">
      <alignment horizontal="right"/>
    </xf>
    <xf numFmtId="164" fontId="2204" fillId="0" borderId="2203" xfId="0" applyNumberFormat="1" applyFont="1" applyBorder="1" applyAlignment="1">
      <alignment horizontal="right"/>
    </xf>
    <xf numFmtId="164" fontId="2205" fillId="0" borderId="2204" xfId="0" applyNumberFormat="1" applyFont="1" applyBorder="1" applyAlignment="1">
      <alignment horizontal="right"/>
    </xf>
    <xf numFmtId="0" fontId="2206" fillId="0" borderId="2205" xfId="0" applyFont="1" applyBorder="1"/>
    <xf numFmtId="0" fontId="2207" fillId="0" borderId="2206" xfId="0" applyFont="1" applyBorder="1" applyAlignment="1">
      <alignment horizontal="right"/>
    </xf>
    <xf numFmtId="0" fontId="2208" fillId="0" borderId="2207" xfId="0" applyFont="1" applyBorder="1" applyAlignment="1">
      <alignment horizontal="right"/>
    </xf>
    <xf numFmtId="164" fontId="2209" fillId="0" borderId="2208" xfId="0" applyNumberFormat="1" applyFont="1" applyBorder="1" applyAlignment="1">
      <alignment horizontal="right"/>
    </xf>
    <xf numFmtId="164" fontId="2210" fillId="0" borderId="2209" xfId="0" applyNumberFormat="1" applyFont="1" applyBorder="1" applyAlignment="1">
      <alignment horizontal="right"/>
    </xf>
    <xf numFmtId="164" fontId="2211" fillId="0" borderId="2210" xfId="0" applyNumberFormat="1" applyFont="1" applyBorder="1" applyAlignment="1">
      <alignment horizontal="right"/>
    </xf>
    <xf numFmtId="164" fontId="2212" fillId="0" borderId="2211" xfId="0" applyNumberFormat="1" applyFont="1" applyBorder="1" applyAlignment="1">
      <alignment horizontal="right"/>
    </xf>
    <xf numFmtId="0" fontId="2213" fillId="0" borderId="2212" xfId="0" applyFont="1" applyBorder="1" applyAlignment="1">
      <alignment horizontal="right"/>
    </xf>
    <xf numFmtId="164" fontId="2214" fillId="0" borderId="2213" xfId="0" applyNumberFormat="1" applyFont="1" applyBorder="1" applyAlignment="1">
      <alignment horizontal="right"/>
    </xf>
    <xf numFmtId="164" fontId="2215" fillId="0" borderId="2214" xfId="0" applyNumberFormat="1" applyFont="1" applyBorder="1" applyAlignment="1">
      <alignment horizontal="right"/>
    </xf>
    <xf numFmtId="164" fontId="2216" fillId="0" borderId="2215" xfId="0" applyNumberFormat="1" applyFont="1" applyBorder="1" applyAlignment="1">
      <alignment horizontal="right"/>
    </xf>
    <xf numFmtId="164" fontId="2217" fillId="0" borderId="2216" xfId="0" applyNumberFormat="1" applyFont="1" applyBorder="1" applyAlignment="1">
      <alignment horizontal="right"/>
    </xf>
    <xf numFmtId="0" fontId="2218" fillId="0" borderId="2217" xfId="0" applyFont="1" applyBorder="1" applyAlignment="1">
      <alignment horizontal="right"/>
    </xf>
    <xf numFmtId="164" fontId="2219" fillId="0" borderId="2218" xfId="0" applyNumberFormat="1" applyFont="1" applyBorder="1" applyAlignment="1">
      <alignment horizontal="right"/>
    </xf>
    <xf numFmtId="164" fontId="2220" fillId="0" borderId="2219" xfId="0" applyNumberFormat="1" applyFont="1" applyBorder="1" applyAlignment="1">
      <alignment horizontal="right"/>
    </xf>
    <xf numFmtId="164" fontId="2221" fillId="0" borderId="2220" xfId="0" applyNumberFormat="1" applyFont="1" applyBorder="1" applyAlignment="1">
      <alignment horizontal="right"/>
    </xf>
    <xf numFmtId="164" fontId="2222" fillId="0" borderId="2221" xfId="0" applyNumberFormat="1" applyFont="1" applyBorder="1" applyAlignment="1">
      <alignment horizontal="right"/>
    </xf>
    <xf numFmtId="0" fontId="2223" fillId="0" borderId="2222" xfId="0" applyFont="1" applyBorder="1"/>
    <xf numFmtId="0" fontId="2224" fillId="0" borderId="2223" xfId="0" applyFont="1" applyBorder="1" applyAlignment="1">
      <alignment horizontal="right"/>
    </xf>
    <xf numFmtId="0" fontId="2225" fillId="0" borderId="2224" xfId="0" applyFont="1" applyBorder="1" applyAlignment="1">
      <alignment horizontal="right"/>
    </xf>
    <xf numFmtId="164" fontId="2226" fillId="0" borderId="2225" xfId="0" applyNumberFormat="1" applyFont="1" applyBorder="1" applyAlignment="1">
      <alignment horizontal="right"/>
    </xf>
    <xf numFmtId="164" fontId="2227" fillId="0" borderId="2226" xfId="0" applyNumberFormat="1" applyFont="1" applyBorder="1" applyAlignment="1">
      <alignment horizontal="right"/>
    </xf>
    <xf numFmtId="164" fontId="2228" fillId="0" borderId="2227" xfId="0" applyNumberFormat="1" applyFont="1" applyBorder="1" applyAlignment="1">
      <alignment horizontal="right"/>
    </xf>
    <xf numFmtId="164" fontId="2229" fillId="0" borderId="2228" xfId="0" applyNumberFormat="1" applyFont="1" applyBorder="1" applyAlignment="1">
      <alignment horizontal="right"/>
    </xf>
    <xf numFmtId="0" fontId="2230" fillId="0" borderId="2229" xfId="0" applyFont="1" applyBorder="1" applyAlignment="1">
      <alignment horizontal="right"/>
    </xf>
    <xf numFmtId="164" fontId="2231" fillId="0" borderId="2230" xfId="0" applyNumberFormat="1" applyFont="1" applyBorder="1" applyAlignment="1">
      <alignment horizontal="right"/>
    </xf>
    <xf numFmtId="164" fontId="2232" fillId="0" borderId="2231" xfId="0" applyNumberFormat="1" applyFont="1" applyBorder="1" applyAlignment="1">
      <alignment horizontal="right"/>
    </xf>
    <xf numFmtId="164" fontId="2233" fillId="0" borderId="2232" xfId="0" applyNumberFormat="1" applyFont="1" applyBorder="1" applyAlignment="1">
      <alignment horizontal="right"/>
    </xf>
    <xf numFmtId="164" fontId="2234" fillId="0" borderId="2233" xfId="0" applyNumberFormat="1" applyFont="1" applyBorder="1" applyAlignment="1">
      <alignment horizontal="right"/>
    </xf>
    <xf numFmtId="0" fontId="2235" fillId="0" borderId="2234" xfId="0" applyFont="1" applyBorder="1" applyAlignment="1">
      <alignment horizontal="right"/>
    </xf>
    <xf numFmtId="164" fontId="2236" fillId="0" borderId="2235" xfId="0" applyNumberFormat="1" applyFont="1" applyBorder="1" applyAlignment="1">
      <alignment horizontal="right"/>
    </xf>
    <xf numFmtId="164" fontId="2237" fillId="0" borderId="2236" xfId="0" applyNumberFormat="1" applyFont="1" applyBorder="1" applyAlignment="1">
      <alignment horizontal="right"/>
    </xf>
    <xf numFmtId="164" fontId="2238" fillId="0" borderId="2237" xfId="0" applyNumberFormat="1" applyFont="1" applyBorder="1" applyAlignment="1">
      <alignment horizontal="right"/>
    </xf>
    <xf numFmtId="164" fontId="2239" fillId="0" borderId="2238" xfId="0" applyNumberFormat="1" applyFont="1" applyBorder="1" applyAlignment="1">
      <alignment horizontal="right"/>
    </xf>
    <xf numFmtId="0" fontId="2240" fillId="0" borderId="2239" xfId="0" applyFont="1" applyBorder="1"/>
    <xf numFmtId="0" fontId="2241" fillId="0" borderId="2240" xfId="0" applyFont="1" applyBorder="1" applyAlignment="1">
      <alignment horizontal="right"/>
    </xf>
    <xf numFmtId="0" fontId="2242" fillId="0" borderId="2241" xfId="0" applyFont="1" applyBorder="1" applyAlignment="1">
      <alignment horizontal="right"/>
    </xf>
    <xf numFmtId="164" fontId="2243" fillId="0" borderId="2242" xfId="0" applyNumberFormat="1" applyFont="1" applyBorder="1" applyAlignment="1">
      <alignment horizontal="right"/>
    </xf>
    <xf numFmtId="164" fontId="2244" fillId="0" borderId="2243" xfId="0" applyNumberFormat="1" applyFont="1" applyBorder="1" applyAlignment="1">
      <alignment horizontal="right"/>
    </xf>
    <xf numFmtId="164" fontId="2245" fillId="0" borderId="2244" xfId="0" applyNumberFormat="1" applyFont="1" applyBorder="1" applyAlignment="1">
      <alignment horizontal="right"/>
    </xf>
    <xf numFmtId="164" fontId="2246" fillId="0" borderId="2245" xfId="0" applyNumberFormat="1" applyFont="1" applyBorder="1" applyAlignment="1">
      <alignment horizontal="right"/>
    </xf>
    <xf numFmtId="0" fontId="2247" fillId="0" borderId="2246" xfId="0" applyFont="1" applyBorder="1" applyAlignment="1">
      <alignment horizontal="right"/>
    </xf>
    <xf numFmtId="164" fontId="2248" fillId="0" borderId="2247" xfId="0" applyNumberFormat="1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164" fontId="2250" fillId="0" borderId="2249" xfId="0" applyNumberFormat="1" applyFont="1" applyBorder="1" applyAlignment="1">
      <alignment horizontal="right"/>
    </xf>
    <xf numFmtId="164" fontId="2251" fillId="0" borderId="2250" xfId="0" applyNumberFormat="1" applyFont="1" applyBorder="1" applyAlignment="1">
      <alignment horizontal="right"/>
    </xf>
    <xf numFmtId="0" fontId="2252" fillId="0" borderId="2251" xfId="0" applyFont="1" applyBorder="1" applyAlignment="1">
      <alignment horizontal="right"/>
    </xf>
    <xf numFmtId="164" fontId="2253" fillId="0" borderId="2252" xfId="0" applyNumberFormat="1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164" fontId="2255" fillId="0" borderId="2254" xfId="0" applyNumberFormat="1" applyFont="1" applyBorder="1" applyAlignment="1">
      <alignment horizontal="right"/>
    </xf>
    <xf numFmtId="164" fontId="2256" fillId="0" borderId="2255" xfId="0" applyNumberFormat="1" applyFont="1" applyBorder="1" applyAlignment="1">
      <alignment horizontal="right"/>
    </xf>
    <xf numFmtId="0" fontId="2257" fillId="0" borderId="2256" xfId="0" applyFont="1" applyBorder="1" applyAlignment="1">
      <alignment horizontal="right"/>
    </xf>
    <xf numFmtId="164" fontId="2258" fillId="0" borderId="2257" xfId="0" applyNumberFormat="1" applyFont="1" applyBorder="1" applyAlignment="1">
      <alignment horizontal="right"/>
    </xf>
    <xf numFmtId="164" fontId="2259" fillId="0" borderId="2258" xfId="0" applyNumberFormat="1" applyFont="1" applyBorder="1" applyAlignment="1">
      <alignment horizontal="right"/>
    </xf>
    <xf numFmtId="164" fontId="2260" fillId="0" borderId="2259" xfId="0" applyNumberFormat="1" applyFont="1" applyBorder="1" applyAlignment="1">
      <alignment horizontal="right"/>
    </xf>
    <xf numFmtId="164" fontId="2261" fillId="0" borderId="2260" xfId="0" applyNumberFormat="1" applyFont="1" applyBorder="1" applyAlignment="1">
      <alignment horizontal="right"/>
    </xf>
    <xf numFmtId="0" fontId="2262" fillId="0" borderId="2261" xfId="0" applyFont="1" applyBorder="1" applyAlignment="1">
      <alignment horizontal="right"/>
    </xf>
    <xf numFmtId="164" fontId="2263" fillId="0" borderId="2262" xfId="0" applyNumberFormat="1" applyFont="1" applyBorder="1" applyAlignment="1">
      <alignment horizontal="right"/>
    </xf>
    <xf numFmtId="164" fontId="2264" fillId="0" borderId="2263" xfId="0" applyNumberFormat="1" applyFont="1" applyBorder="1" applyAlignment="1">
      <alignment horizontal="right"/>
    </xf>
    <xf numFmtId="164" fontId="2265" fillId="0" borderId="2264" xfId="0" applyNumberFormat="1" applyFont="1" applyBorder="1" applyAlignment="1">
      <alignment horizontal="right"/>
    </xf>
    <xf numFmtId="164" fontId="2266" fillId="0" borderId="2265" xfId="0" applyNumberFormat="1" applyFont="1" applyBorder="1" applyAlignment="1">
      <alignment horizontal="right"/>
    </xf>
    <xf numFmtId="0" fontId="2267" fillId="0" borderId="2266" xfId="0" applyFont="1" applyBorder="1"/>
    <xf numFmtId="0" fontId="2268" fillId="0" borderId="2267" xfId="0" applyFont="1" applyBorder="1" applyAlignment="1">
      <alignment horizontal="right"/>
    </xf>
    <xf numFmtId="0" fontId="2269" fillId="0" borderId="2268" xfId="0" applyFont="1" applyBorder="1" applyAlignment="1">
      <alignment horizontal="right"/>
    </xf>
    <xf numFmtId="164" fontId="2270" fillId="0" borderId="2269" xfId="0" applyNumberFormat="1" applyFont="1" applyBorder="1" applyAlignment="1">
      <alignment horizontal="right"/>
    </xf>
    <xf numFmtId="164" fontId="2271" fillId="0" borderId="2270" xfId="0" applyNumberFormat="1" applyFont="1" applyBorder="1" applyAlignment="1">
      <alignment horizontal="right"/>
    </xf>
    <xf numFmtId="164" fontId="2272" fillId="0" borderId="2271" xfId="0" applyNumberFormat="1" applyFont="1" applyBorder="1" applyAlignment="1">
      <alignment horizontal="right"/>
    </xf>
    <xf numFmtId="164" fontId="2273" fillId="0" borderId="2272" xfId="0" applyNumberFormat="1" applyFont="1" applyBorder="1" applyAlignment="1">
      <alignment horizontal="right"/>
    </xf>
    <xf numFmtId="0" fontId="2274" fillId="0" borderId="2273" xfId="0" applyFont="1" applyBorder="1" applyAlignment="1">
      <alignment horizontal="right"/>
    </xf>
    <xf numFmtId="164" fontId="2275" fillId="0" borderId="2274" xfId="0" applyNumberFormat="1" applyFont="1" applyBorder="1" applyAlignment="1">
      <alignment horizontal="right"/>
    </xf>
    <xf numFmtId="164" fontId="2276" fillId="0" borderId="2275" xfId="0" applyNumberFormat="1" applyFont="1" applyBorder="1" applyAlignment="1">
      <alignment horizontal="right"/>
    </xf>
    <xf numFmtId="164" fontId="2277" fillId="0" borderId="2276" xfId="0" applyNumberFormat="1" applyFont="1" applyBorder="1" applyAlignment="1">
      <alignment horizontal="right"/>
    </xf>
    <xf numFmtId="164" fontId="2278" fillId="0" borderId="2277" xfId="0" applyNumberFormat="1" applyFont="1" applyBorder="1" applyAlignment="1">
      <alignment horizontal="right"/>
    </xf>
    <xf numFmtId="0" fontId="2279" fillId="0" borderId="2278" xfId="0" applyFont="1" applyBorder="1" applyAlignment="1">
      <alignment horizontal="right"/>
    </xf>
    <xf numFmtId="164" fontId="2280" fillId="0" borderId="2279" xfId="0" applyNumberFormat="1" applyFont="1" applyBorder="1" applyAlignment="1">
      <alignment horizontal="right"/>
    </xf>
    <xf numFmtId="164" fontId="2281" fillId="0" borderId="2280" xfId="0" applyNumberFormat="1" applyFont="1" applyBorder="1" applyAlignment="1">
      <alignment horizontal="right"/>
    </xf>
    <xf numFmtId="164" fontId="2282" fillId="0" borderId="2281" xfId="0" applyNumberFormat="1" applyFont="1" applyBorder="1" applyAlignment="1">
      <alignment horizontal="right"/>
    </xf>
    <xf numFmtId="164" fontId="2283" fillId="0" borderId="2282" xfId="0" applyNumberFormat="1" applyFont="1" applyBorder="1" applyAlignment="1">
      <alignment horizontal="right"/>
    </xf>
    <xf numFmtId="0" fontId="2284" fillId="0" borderId="2283" xfId="0" applyFont="1" applyBorder="1"/>
    <xf numFmtId="0" fontId="2285" fillId="0" borderId="2284" xfId="0" applyFont="1" applyBorder="1" applyAlignment="1">
      <alignment horizontal="right"/>
    </xf>
    <xf numFmtId="0" fontId="2286" fillId="0" borderId="2285" xfId="0" applyFont="1" applyBorder="1" applyAlignment="1">
      <alignment horizontal="right"/>
    </xf>
    <xf numFmtId="164" fontId="2287" fillId="0" borderId="2286" xfId="0" applyNumberFormat="1" applyFont="1" applyBorder="1" applyAlignment="1">
      <alignment horizontal="right"/>
    </xf>
    <xf numFmtId="164" fontId="2288" fillId="0" borderId="2287" xfId="0" applyNumberFormat="1" applyFont="1" applyBorder="1" applyAlignment="1">
      <alignment horizontal="right"/>
    </xf>
    <xf numFmtId="164" fontId="2289" fillId="0" borderId="2288" xfId="0" applyNumberFormat="1" applyFont="1" applyBorder="1" applyAlignment="1">
      <alignment horizontal="right"/>
    </xf>
    <xf numFmtId="164" fontId="2290" fillId="0" borderId="2289" xfId="0" applyNumberFormat="1" applyFont="1" applyBorder="1" applyAlignment="1">
      <alignment horizontal="right"/>
    </xf>
    <xf numFmtId="0" fontId="2291" fillId="0" borderId="2290" xfId="0" applyFont="1" applyBorder="1" applyAlignment="1">
      <alignment horizontal="right"/>
    </xf>
    <xf numFmtId="164" fontId="2292" fillId="0" borderId="2291" xfId="0" applyNumberFormat="1" applyFont="1" applyBorder="1" applyAlignment="1">
      <alignment horizontal="right"/>
    </xf>
    <xf numFmtId="164" fontId="2293" fillId="0" borderId="2292" xfId="0" applyNumberFormat="1" applyFont="1" applyBorder="1" applyAlignment="1">
      <alignment horizontal="right"/>
    </xf>
    <xf numFmtId="164" fontId="2294" fillId="0" borderId="2293" xfId="0" applyNumberFormat="1" applyFont="1" applyBorder="1" applyAlignment="1">
      <alignment horizontal="right"/>
    </xf>
    <xf numFmtId="164" fontId="2295" fillId="0" borderId="2294" xfId="0" applyNumberFormat="1" applyFont="1" applyBorder="1" applyAlignment="1">
      <alignment horizontal="right"/>
    </xf>
    <xf numFmtId="0" fontId="2296" fillId="0" borderId="2295" xfId="0" applyFont="1" applyBorder="1" applyAlignment="1">
      <alignment horizontal="right"/>
    </xf>
    <xf numFmtId="164" fontId="2297" fillId="0" borderId="2296" xfId="0" applyNumberFormat="1" applyFont="1" applyBorder="1" applyAlignment="1">
      <alignment horizontal="right"/>
    </xf>
    <xf numFmtId="164" fontId="2298" fillId="0" borderId="2297" xfId="0" applyNumberFormat="1" applyFont="1" applyBorder="1" applyAlignment="1">
      <alignment horizontal="right"/>
    </xf>
    <xf numFmtId="164" fontId="2299" fillId="0" borderId="2298" xfId="0" applyNumberFormat="1" applyFont="1" applyBorder="1" applyAlignment="1">
      <alignment horizontal="right"/>
    </xf>
    <xf numFmtId="164" fontId="2300" fillId="0" borderId="2299" xfId="0" applyNumberFormat="1" applyFont="1" applyBorder="1" applyAlignment="1">
      <alignment horizontal="right"/>
    </xf>
    <xf numFmtId="0" fontId="2301" fillId="0" borderId="2300" xfId="0" applyFont="1" applyBorder="1"/>
    <xf numFmtId="0" fontId="2302" fillId="0" borderId="2301" xfId="0" applyFont="1" applyBorder="1" applyAlignment="1">
      <alignment horizontal="right"/>
    </xf>
    <xf numFmtId="0" fontId="2303" fillId="0" borderId="2302" xfId="0" applyFont="1" applyBorder="1" applyAlignment="1">
      <alignment horizontal="right"/>
    </xf>
    <xf numFmtId="164" fontId="2304" fillId="0" borderId="2303" xfId="0" applyNumberFormat="1" applyFont="1" applyBorder="1" applyAlignment="1">
      <alignment horizontal="right"/>
    </xf>
    <xf numFmtId="164" fontId="2305" fillId="0" borderId="2304" xfId="0" applyNumberFormat="1" applyFont="1" applyBorder="1" applyAlignment="1">
      <alignment horizontal="right"/>
    </xf>
    <xf numFmtId="164" fontId="2306" fillId="0" borderId="2305" xfId="0" applyNumberFormat="1" applyFont="1" applyBorder="1" applyAlignment="1">
      <alignment horizontal="right"/>
    </xf>
    <xf numFmtId="164" fontId="2307" fillId="0" borderId="2306" xfId="0" applyNumberFormat="1" applyFont="1" applyBorder="1" applyAlignment="1">
      <alignment horizontal="right"/>
    </xf>
    <xf numFmtId="0" fontId="2308" fillId="0" borderId="2307" xfId="0" applyFont="1" applyBorder="1" applyAlignment="1">
      <alignment horizontal="right"/>
    </xf>
    <xf numFmtId="164" fontId="2309" fillId="0" borderId="2308" xfId="0" applyNumberFormat="1" applyFont="1" applyBorder="1" applyAlignment="1">
      <alignment horizontal="right"/>
    </xf>
    <xf numFmtId="164" fontId="2310" fillId="0" borderId="2309" xfId="0" applyNumberFormat="1" applyFont="1" applyBorder="1" applyAlignment="1">
      <alignment horizontal="right"/>
    </xf>
    <xf numFmtId="164" fontId="2311" fillId="0" borderId="2310" xfId="0" applyNumberFormat="1" applyFont="1" applyBorder="1" applyAlignment="1">
      <alignment horizontal="right"/>
    </xf>
    <xf numFmtId="164" fontId="2312" fillId="0" borderId="2311" xfId="0" applyNumberFormat="1" applyFont="1" applyBorder="1" applyAlignment="1">
      <alignment horizontal="right"/>
    </xf>
    <xf numFmtId="0" fontId="2313" fillId="0" borderId="2312" xfId="0" applyFont="1" applyBorder="1" applyAlignment="1">
      <alignment horizontal="right"/>
    </xf>
    <xf numFmtId="164" fontId="2314" fillId="0" borderId="2313" xfId="0" applyNumberFormat="1" applyFont="1" applyBorder="1" applyAlignment="1">
      <alignment horizontal="right"/>
    </xf>
    <xf numFmtId="164" fontId="2315" fillId="0" borderId="2314" xfId="0" applyNumberFormat="1" applyFont="1" applyBorder="1" applyAlignment="1">
      <alignment horizontal="right"/>
    </xf>
    <xf numFmtId="164" fontId="2316" fillId="0" borderId="2315" xfId="0" applyNumberFormat="1" applyFont="1" applyBorder="1" applyAlignment="1">
      <alignment horizontal="right"/>
    </xf>
    <xf numFmtId="164" fontId="2317" fillId="0" borderId="2316" xfId="0" applyNumberFormat="1" applyFont="1" applyBorder="1" applyAlignment="1">
      <alignment horizontal="right"/>
    </xf>
    <xf numFmtId="0" fontId="2318" fillId="0" borderId="2317" xfId="0" applyFont="1" applyBorder="1" applyAlignment="1">
      <alignment horizontal="right"/>
    </xf>
    <xf numFmtId="164" fontId="2319" fillId="0" borderId="2318" xfId="0" applyNumberFormat="1" applyFont="1" applyBorder="1" applyAlignment="1">
      <alignment horizontal="right"/>
    </xf>
    <xf numFmtId="164" fontId="2320" fillId="0" borderId="2319" xfId="0" applyNumberFormat="1" applyFont="1" applyBorder="1" applyAlignment="1">
      <alignment horizontal="right"/>
    </xf>
    <xf numFmtId="164" fontId="2321" fillId="0" borderId="2320" xfId="0" applyNumberFormat="1" applyFont="1" applyBorder="1" applyAlignment="1">
      <alignment horizontal="right"/>
    </xf>
    <xf numFmtId="164" fontId="2322" fillId="0" borderId="2321" xfId="0" applyNumberFormat="1" applyFont="1" applyBorder="1" applyAlignment="1">
      <alignment horizontal="right"/>
    </xf>
    <xf numFmtId="0" fontId="2323" fillId="0" borderId="2322" xfId="0" applyFont="1" applyBorder="1" applyAlignment="1">
      <alignment horizontal="right"/>
    </xf>
    <xf numFmtId="164" fontId="2324" fillId="0" borderId="2323" xfId="0" applyNumberFormat="1" applyFont="1" applyBorder="1" applyAlignment="1">
      <alignment horizontal="right"/>
    </xf>
    <xf numFmtId="164" fontId="2325" fillId="0" borderId="2324" xfId="0" applyNumberFormat="1" applyFont="1" applyBorder="1" applyAlignment="1">
      <alignment horizontal="right"/>
    </xf>
    <xf numFmtId="164" fontId="2326" fillId="0" borderId="2325" xfId="0" applyNumberFormat="1" applyFont="1" applyBorder="1" applyAlignment="1">
      <alignment horizontal="right"/>
    </xf>
    <xf numFmtId="164" fontId="2327" fillId="0" borderId="2326" xfId="0" applyNumberFormat="1" applyFont="1" applyBorder="1" applyAlignment="1">
      <alignment horizontal="right"/>
    </xf>
    <xf numFmtId="0" fontId="2328" fillId="0" borderId="2327" xfId="0" applyFont="1" applyBorder="1"/>
    <xf numFmtId="0" fontId="2329" fillId="0" borderId="2328" xfId="0" applyFont="1" applyBorder="1" applyAlignment="1">
      <alignment horizontal="right"/>
    </xf>
    <xf numFmtId="0" fontId="2330" fillId="0" borderId="2329" xfId="0" applyFont="1" applyBorder="1" applyAlignment="1">
      <alignment horizontal="right"/>
    </xf>
    <xf numFmtId="164" fontId="2331" fillId="0" borderId="2330" xfId="0" applyNumberFormat="1" applyFont="1" applyBorder="1" applyAlignment="1">
      <alignment horizontal="right"/>
    </xf>
    <xf numFmtId="164" fontId="2332" fillId="0" borderId="2331" xfId="0" applyNumberFormat="1" applyFont="1" applyBorder="1" applyAlignment="1">
      <alignment horizontal="right"/>
    </xf>
    <xf numFmtId="164" fontId="2333" fillId="0" borderId="2332" xfId="0" applyNumberFormat="1" applyFont="1" applyBorder="1" applyAlignment="1">
      <alignment horizontal="right"/>
    </xf>
    <xf numFmtId="164" fontId="2334" fillId="0" borderId="2333" xfId="0" applyNumberFormat="1" applyFont="1" applyBorder="1" applyAlignment="1">
      <alignment horizontal="right"/>
    </xf>
    <xf numFmtId="0" fontId="2335" fillId="0" borderId="2334" xfId="0" applyFont="1" applyBorder="1" applyAlignment="1">
      <alignment horizontal="right"/>
    </xf>
    <xf numFmtId="164" fontId="2336" fillId="0" borderId="2335" xfId="0" applyNumberFormat="1" applyFont="1" applyBorder="1" applyAlignment="1">
      <alignment horizontal="right"/>
    </xf>
    <xf numFmtId="164" fontId="2337" fillId="0" borderId="2336" xfId="0" applyNumberFormat="1" applyFont="1" applyBorder="1" applyAlignment="1">
      <alignment horizontal="right"/>
    </xf>
    <xf numFmtId="164" fontId="2338" fillId="0" borderId="2337" xfId="0" applyNumberFormat="1" applyFont="1" applyBorder="1" applyAlignment="1">
      <alignment horizontal="right"/>
    </xf>
    <xf numFmtId="164" fontId="2339" fillId="0" borderId="2338" xfId="0" applyNumberFormat="1" applyFont="1" applyBorder="1" applyAlignment="1">
      <alignment horizontal="right"/>
    </xf>
    <xf numFmtId="0" fontId="2340" fillId="0" borderId="2339" xfId="0" applyFont="1" applyBorder="1" applyAlignment="1">
      <alignment horizontal="right"/>
    </xf>
    <xf numFmtId="164" fontId="2341" fillId="0" borderId="2340" xfId="0" applyNumberFormat="1" applyFont="1" applyBorder="1" applyAlignment="1">
      <alignment horizontal="right"/>
    </xf>
    <xf numFmtId="164" fontId="2342" fillId="0" borderId="2341" xfId="0" applyNumberFormat="1" applyFont="1" applyBorder="1" applyAlignment="1">
      <alignment horizontal="right"/>
    </xf>
    <xf numFmtId="164" fontId="2343" fillId="0" borderId="2342" xfId="0" applyNumberFormat="1" applyFont="1" applyBorder="1" applyAlignment="1">
      <alignment horizontal="right"/>
    </xf>
    <xf numFmtId="164" fontId="2344" fillId="0" borderId="2343" xfId="0" applyNumberFormat="1" applyFont="1" applyBorder="1" applyAlignment="1">
      <alignment horizontal="right"/>
    </xf>
    <xf numFmtId="0" fontId="2345" fillId="0" borderId="2344" xfId="0" applyFont="1" applyBorder="1" applyAlignment="1">
      <alignment horizontal="right"/>
    </xf>
    <xf numFmtId="164" fontId="2346" fillId="0" borderId="2345" xfId="0" applyNumberFormat="1" applyFont="1" applyBorder="1" applyAlignment="1">
      <alignment horizontal="right"/>
    </xf>
    <xf numFmtId="164" fontId="2347" fillId="0" borderId="2346" xfId="0" applyNumberFormat="1" applyFont="1" applyBorder="1" applyAlignment="1">
      <alignment horizontal="right"/>
    </xf>
    <xf numFmtId="164" fontId="2348" fillId="0" borderId="2347" xfId="0" applyNumberFormat="1" applyFont="1" applyBorder="1" applyAlignment="1">
      <alignment horizontal="right"/>
    </xf>
    <xf numFmtId="164" fontId="2349" fillId="0" borderId="2348" xfId="0" applyNumberFormat="1" applyFont="1" applyBorder="1" applyAlignment="1">
      <alignment horizontal="right"/>
    </xf>
    <xf numFmtId="0" fontId="2350" fillId="0" borderId="2349" xfId="0" applyFont="1" applyBorder="1"/>
    <xf numFmtId="0" fontId="2351" fillId="0" borderId="2350" xfId="0" applyFont="1" applyBorder="1" applyAlignment="1">
      <alignment horizontal="right"/>
    </xf>
    <xf numFmtId="0" fontId="2352" fillId="0" borderId="2351" xfId="0" applyFont="1" applyBorder="1" applyAlignment="1">
      <alignment horizontal="right"/>
    </xf>
    <xf numFmtId="164" fontId="2353" fillId="0" borderId="2352" xfId="0" applyNumberFormat="1" applyFont="1" applyBorder="1" applyAlignment="1">
      <alignment horizontal="right"/>
    </xf>
    <xf numFmtId="164" fontId="2354" fillId="0" borderId="2353" xfId="0" applyNumberFormat="1" applyFont="1" applyBorder="1" applyAlignment="1">
      <alignment horizontal="right"/>
    </xf>
    <xf numFmtId="164" fontId="2355" fillId="0" borderId="2354" xfId="0" applyNumberFormat="1" applyFont="1" applyBorder="1" applyAlignment="1">
      <alignment horizontal="right"/>
    </xf>
    <xf numFmtId="164" fontId="2356" fillId="0" borderId="2355" xfId="0" applyNumberFormat="1" applyFont="1" applyBorder="1" applyAlignment="1">
      <alignment horizontal="right"/>
    </xf>
    <xf numFmtId="0" fontId="2357" fillId="0" borderId="2356" xfId="0" applyFont="1" applyBorder="1"/>
    <xf numFmtId="0" fontId="2362" fillId="0" borderId="2361" xfId="0" applyFont="1" applyBorder="1"/>
    <xf numFmtId="0" fontId="2363" fillId="0" borderId="2362" xfId="0" applyFont="1" applyBorder="1" applyAlignment="1">
      <alignment horizontal="right"/>
    </xf>
    <xf numFmtId="0" fontId="2364" fillId="0" borderId="2363" xfId="0" applyFont="1" applyBorder="1" applyAlignment="1">
      <alignment horizontal="right"/>
    </xf>
    <xf numFmtId="0" fontId="2365" fillId="0" borderId="2364" xfId="0" applyFont="1" applyBorder="1" applyAlignment="1">
      <alignment horizontal="right"/>
    </xf>
    <xf numFmtId="0" fontId="2366" fillId="0" borderId="2365" xfId="0" applyFont="1" applyBorder="1" applyAlignment="1">
      <alignment horizontal="right"/>
    </xf>
    <xf numFmtId="0" fontId="2367" fillId="0" borderId="2366" xfId="0" applyFont="1" applyBorder="1" applyAlignment="1">
      <alignment horizontal="right"/>
    </xf>
    <xf numFmtId="0" fontId="2368" fillId="0" borderId="2367" xfId="0" applyFont="1" applyBorder="1"/>
    <xf numFmtId="0" fontId="2369" fillId="0" borderId="2368" xfId="0" applyFont="1" applyBorder="1"/>
    <xf numFmtId="0" fontId="2370" fillId="0" borderId="2369" xfId="0" applyFont="1" applyBorder="1"/>
    <xf numFmtId="0" fontId="2371" fillId="0" borderId="2370" xfId="0" applyFont="1" applyBorder="1"/>
    <xf numFmtId="0" fontId="2372" fillId="0" borderId="2371" xfId="0" applyFont="1" applyBorder="1" applyAlignment="1">
      <alignment horizontal="right"/>
    </xf>
    <xf numFmtId="164" fontId="2373" fillId="0" borderId="2372" xfId="0" applyNumberFormat="1" applyFont="1" applyBorder="1" applyAlignment="1">
      <alignment horizontal="right"/>
    </xf>
    <xf numFmtId="164" fontId="2374" fillId="0" borderId="2373" xfId="0" applyNumberFormat="1" applyFont="1" applyBorder="1" applyAlignment="1">
      <alignment horizontal="right"/>
    </xf>
    <xf numFmtId="164" fontId="2375" fillId="0" borderId="2374" xfId="0" applyNumberFormat="1" applyFont="1" applyBorder="1" applyAlignment="1">
      <alignment horizontal="right"/>
    </xf>
    <xf numFmtId="164" fontId="2376" fillId="0" borderId="2375" xfId="0" applyNumberFormat="1" applyFont="1" applyBorder="1" applyAlignment="1">
      <alignment horizontal="right"/>
    </xf>
    <xf numFmtId="0" fontId="2377" fillId="0" borderId="2376" xfId="0" applyFont="1" applyBorder="1" applyAlignment="1">
      <alignment horizontal="right"/>
    </xf>
    <xf numFmtId="164" fontId="2378" fillId="0" borderId="2377" xfId="0" applyNumberFormat="1" applyFont="1" applyBorder="1" applyAlignment="1">
      <alignment horizontal="right"/>
    </xf>
    <xf numFmtId="164" fontId="2379" fillId="0" borderId="2378" xfId="0" applyNumberFormat="1" applyFont="1" applyBorder="1" applyAlignment="1">
      <alignment horizontal="right"/>
    </xf>
    <xf numFmtId="164" fontId="2380" fillId="0" borderId="2379" xfId="0" applyNumberFormat="1" applyFont="1" applyBorder="1" applyAlignment="1">
      <alignment horizontal="right"/>
    </xf>
    <xf numFmtId="164" fontId="2381" fillId="0" borderId="2380" xfId="0" applyNumberFormat="1" applyFont="1" applyBorder="1" applyAlignment="1">
      <alignment horizontal="right"/>
    </xf>
    <xf numFmtId="0" fontId="2382" fillId="0" borderId="2381" xfId="0" applyFont="1" applyBorder="1"/>
    <xf numFmtId="0" fontId="2383" fillId="0" borderId="2382" xfId="0" applyFont="1" applyBorder="1" applyAlignment="1">
      <alignment horizontal="right"/>
    </xf>
    <xf numFmtId="0" fontId="2384" fillId="0" borderId="2383" xfId="0" applyFont="1" applyBorder="1" applyAlignment="1">
      <alignment horizontal="right"/>
    </xf>
    <xf numFmtId="164" fontId="2385" fillId="0" borderId="2384" xfId="0" applyNumberFormat="1" applyFont="1" applyBorder="1" applyAlignment="1">
      <alignment horizontal="right"/>
    </xf>
    <xf numFmtId="164" fontId="2386" fillId="0" borderId="2385" xfId="0" applyNumberFormat="1" applyFont="1" applyBorder="1" applyAlignment="1">
      <alignment horizontal="right"/>
    </xf>
    <xf numFmtId="164" fontId="2387" fillId="0" borderId="2386" xfId="0" applyNumberFormat="1" applyFont="1" applyBorder="1" applyAlignment="1">
      <alignment horizontal="right"/>
    </xf>
    <xf numFmtId="164" fontId="2388" fillId="0" borderId="2387" xfId="0" applyNumberFormat="1" applyFont="1" applyBorder="1" applyAlignment="1">
      <alignment horizontal="right"/>
    </xf>
    <xf numFmtId="0" fontId="2389" fillId="0" borderId="2388" xfId="0" applyFont="1" applyBorder="1" applyAlignment="1">
      <alignment horizontal="right"/>
    </xf>
    <xf numFmtId="164" fontId="2390" fillId="0" borderId="2389" xfId="0" applyNumberFormat="1" applyFont="1" applyBorder="1" applyAlignment="1">
      <alignment horizontal="right"/>
    </xf>
    <xf numFmtId="164" fontId="2391" fillId="0" borderId="2390" xfId="0" applyNumberFormat="1" applyFont="1" applyBorder="1" applyAlignment="1">
      <alignment horizontal="right"/>
    </xf>
    <xf numFmtId="164" fontId="2392" fillId="0" borderId="2391" xfId="0" applyNumberFormat="1" applyFont="1" applyBorder="1" applyAlignment="1">
      <alignment horizontal="right"/>
    </xf>
    <xf numFmtId="164" fontId="2393" fillId="0" borderId="2392" xfId="0" applyNumberFormat="1" applyFont="1" applyBorder="1" applyAlignment="1">
      <alignment horizontal="right"/>
    </xf>
    <xf numFmtId="0" fontId="2394" fillId="0" borderId="2393" xfId="0" applyFont="1" applyBorder="1" applyAlignment="1">
      <alignment horizontal="right"/>
    </xf>
    <xf numFmtId="164" fontId="2395" fillId="0" borderId="2394" xfId="0" applyNumberFormat="1" applyFont="1" applyBorder="1" applyAlignment="1">
      <alignment horizontal="right"/>
    </xf>
    <xf numFmtId="164" fontId="2396" fillId="0" borderId="2395" xfId="0" applyNumberFormat="1" applyFont="1" applyBorder="1" applyAlignment="1">
      <alignment horizontal="right"/>
    </xf>
    <xf numFmtId="164" fontId="2397" fillId="0" borderId="2396" xfId="0" applyNumberFormat="1" applyFont="1" applyBorder="1" applyAlignment="1">
      <alignment horizontal="right"/>
    </xf>
    <xf numFmtId="164" fontId="2398" fillId="0" borderId="2397" xfId="0" applyNumberFormat="1" applyFont="1" applyBorder="1" applyAlignment="1">
      <alignment horizontal="right"/>
    </xf>
    <xf numFmtId="0" fontId="2399" fillId="0" borderId="2398" xfId="0" applyFont="1" applyBorder="1"/>
    <xf numFmtId="0" fontId="2400" fillId="0" borderId="2399" xfId="0" applyFont="1" applyBorder="1" applyAlignment="1">
      <alignment horizontal="right"/>
    </xf>
    <xf numFmtId="0" fontId="2401" fillId="0" borderId="2400" xfId="0" applyFont="1" applyBorder="1" applyAlignment="1">
      <alignment horizontal="right"/>
    </xf>
    <xf numFmtId="164" fontId="2402" fillId="0" borderId="2401" xfId="0" applyNumberFormat="1" applyFont="1" applyBorder="1" applyAlignment="1">
      <alignment horizontal="right"/>
    </xf>
    <xf numFmtId="164" fontId="2403" fillId="0" borderId="2402" xfId="0" applyNumberFormat="1" applyFont="1" applyBorder="1" applyAlignment="1">
      <alignment horizontal="right"/>
    </xf>
    <xf numFmtId="164" fontId="2404" fillId="0" borderId="2403" xfId="0" applyNumberFormat="1" applyFont="1" applyBorder="1" applyAlignment="1">
      <alignment horizontal="right"/>
    </xf>
    <xf numFmtId="164" fontId="2405" fillId="0" borderId="2404" xfId="0" applyNumberFormat="1" applyFont="1" applyBorder="1" applyAlignment="1">
      <alignment horizontal="right"/>
    </xf>
    <xf numFmtId="0" fontId="2406" fillId="0" borderId="2405" xfId="0" applyFont="1" applyBorder="1" applyAlignment="1">
      <alignment horizontal="right"/>
    </xf>
    <xf numFmtId="164" fontId="2407" fillId="0" borderId="2406" xfId="0" applyNumberFormat="1" applyFont="1" applyBorder="1" applyAlignment="1">
      <alignment horizontal="right"/>
    </xf>
    <xf numFmtId="164" fontId="2408" fillId="0" borderId="2407" xfId="0" applyNumberFormat="1" applyFont="1" applyBorder="1" applyAlignment="1">
      <alignment horizontal="right"/>
    </xf>
    <xf numFmtId="164" fontId="2409" fillId="0" borderId="2408" xfId="0" applyNumberFormat="1" applyFont="1" applyBorder="1" applyAlignment="1">
      <alignment horizontal="right"/>
    </xf>
    <xf numFmtId="164" fontId="2410" fillId="0" borderId="2409" xfId="0" applyNumberFormat="1" applyFont="1" applyBorder="1" applyAlignment="1">
      <alignment horizontal="right"/>
    </xf>
    <xf numFmtId="0" fontId="2411" fillId="0" borderId="2410" xfId="0" applyFont="1" applyBorder="1" applyAlignment="1">
      <alignment horizontal="right"/>
    </xf>
    <xf numFmtId="164" fontId="2412" fillId="0" borderId="2411" xfId="0" applyNumberFormat="1" applyFont="1" applyBorder="1" applyAlignment="1">
      <alignment horizontal="right"/>
    </xf>
    <xf numFmtId="164" fontId="2413" fillId="0" borderId="2412" xfId="0" applyNumberFormat="1" applyFont="1" applyBorder="1" applyAlignment="1">
      <alignment horizontal="right"/>
    </xf>
    <xf numFmtId="164" fontId="2414" fillId="0" borderId="2413" xfId="0" applyNumberFormat="1" applyFont="1" applyBorder="1" applyAlignment="1">
      <alignment horizontal="right"/>
    </xf>
    <xf numFmtId="164" fontId="2415" fillId="0" borderId="2414" xfId="0" applyNumberFormat="1" applyFont="1" applyBorder="1" applyAlignment="1">
      <alignment horizontal="right"/>
    </xf>
    <xf numFmtId="0" fontId="2416" fillId="0" borderId="2415" xfId="0" applyFont="1" applyBorder="1" applyAlignment="1">
      <alignment horizontal="right"/>
    </xf>
    <xf numFmtId="164" fontId="2417" fillId="0" borderId="2416" xfId="0" applyNumberFormat="1" applyFont="1" applyBorder="1" applyAlignment="1">
      <alignment horizontal="right"/>
    </xf>
    <xf numFmtId="164" fontId="2418" fillId="0" borderId="2417" xfId="0" applyNumberFormat="1" applyFont="1" applyBorder="1" applyAlignment="1">
      <alignment horizontal="right"/>
    </xf>
    <xf numFmtId="164" fontId="2419" fillId="0" borderId="2418" xfId="0" applyNumberFormat="1" applyFont="1" applyBorder="1" applyAlignment="1">
      <alignment horizontal="right"/>
    </xf>
    <xf numFmtId="164" fontId="2420" fillId="0" borderId="2419" xfId="0" applyNumberFormat="1" applyFont="1" applyBorder="1" applyAlignment="1">
      <alignment horizontal="right"/>
    </xf>
    <xf numFmtId="0" fontId="2421" fillId="0" borderId="2420" xfId="0" applyFont="1" applyBorder="1"/>
    <xf numFmtId="0" fontId="2422" fillId="0" borderId="2421" xfId="0" applyFont="1" applyBorder="1" applyAlignment="1">
      <alignment horizontal="right"/>
    </xf>
    <xf numFmtId="0" fontId="2423" fillId="0" borderId="2422" xfId="0" applyFont="1" applyBorder="1" applyAlignment="1">
      <alignment horizontal="right"/>
    </xf>
    <xf numFmtId="164" fontId="2424" fillId="0" borderId="2423" xfId="0" applyNumberFormat="1" applyFont="1" applyBorder="1" applyAlignment="1">
      <alignment horizontal="right"/>
    </xf>
    <xf numFmtId="164" fontId="2425" fillId="0" borderId="2424" xfId="0" applyNumberFormat="1" applyFont="1" applyBorder="1" applyAlignment="1">
      <alignment horizontal="right"/>
    </xf>
    <xf numFmtId="164" fontId="2426" fillId="0" borderId="2425" xfId="0" applyNumberFormat="1" applyFont="1" applyBorder="1" applyAlignment="1">
      <alignment horizontal="right"/>
    </xf>
    <xf numFmtId="164" fontId="2427" fillId="0" borderId="2426" xfId="0" applyNumberFormat="1" applyFont="1" applyBorder="1" applyAlignment="1">
      <alignment horizontal="right"/>
    </xf>
    <xf numFmtId="0" fontId="2428" fillId="0" borderId="2427" xfId="0" applyFont="1" applyBorder="1" applyAlignment="1">
      <alignment horizontal="right"/>
    </xf>
    <xf numFmtId="164" fontId="2429" fillId="0" borderId="2428" xfId="0" applyNumberFormat="1" applyFont="1" applyBorder="1" applyAlignment="1">
      <alignment horizontal="right"/>
    </xf>
    <xf numFmtId="164" fontId="2430" fillId="0" borderId="2429" xfId="0" applyNumberFormat="1" applyFont="1" applyBorder="1" applyAlignment="1">
      <alignment horizontal="right"/>
    </xf>
    <xf numFmtId="164" fontId="2431" fillId="0" borderId="2430" xfId="0" applyNumberFormat="1" applyFont="1" applyBorder="1" applyAlignment="1">
      <alignment horizontal="right"/>
    </xf>
    <xf numFmtId="164" fontId="2432" fillId="0" borderId="2431" xfId="0" applyNumberFormat="1" applyFont="1" applyBorder="1" applyAlignment="1">
      <alignment horizontal="right"/>
    </xf>
    <xf numFmtId="0" fontId="2433" fillId="0" borderId="2432" xfId="0" applyFont="1" applyBorder="1"/>
    <xf numFmtId="0" fontId="2434" fillId="0" borderId="2433" xfId="0" applyFont="1" applyBorder="1" applyAlignment="1">
      <alignment horizontal="right"/>
    </xf>
    <xf numFmtId="0" fontId="2435" fillId="0" borderId="2434" xfId="0" applyFont="1" applyBorder="1" applyAlignment="1">
      <alignment horizontal="right"/>
    </xf>
    <xf numFmtId="164" fontId="2436" fillId="0" borderId="2435" xfId="0" applyNumberFormat="1" applyFont="1" applyBorder="1" applyAlignment="1">
      <alignment horizontal="right"/>
    </xf>
    <xf numFmtId="164" fontId="2437" fillId="0" borderId="2436" xfId="0" applyNumberFormat="1" applyFont="1" applyBorder="1" applyAlignment="1">
      <alignment horizontal="right"/>
    </xf>
    <xf numFmtId="164" fontId="2438" fillId="0" borderId="2437" xfId="0" applyNumberFormat="1" applyFont="1" applyBorder="1" applyAlignment="1">
      <alignment horizontal="right"/>
    </xf>
    <xf numFmtId="164" fontId="2439" fillId="0" borderId="2438" xfId="0" applyNumberFormat="1" applyFont="1" applyBorder="1" applyAlignment="1">
      <alignment horizontal="right"/>
    </xf>
    <xf numFmtId="0" fontId="2440" fillId="0" borderId="2439" xfId="0" applyFont="1" applyBorder="1" applyAlignment="1">
      <alignment horizontal="right"/>
    </xf>
    <xf numFmtId="164" fontId="2441" fillId="0" borderId="2440" xfId="0" applyNumberFormat="1" applyFont="1" applyBorder="1" applyAlignment="1">
      <alignment horizontal="right"/>
    </xf>
    <xf numFmtId="164" fontId="2442" fillId="0" borderId="2441" xfId="0" applyNumberFormat="1" applyFont="1" applyBorder="1" applyAlignment="1">
      <alignment horizontal="right"/>
    </xf>
    <xf numFmtId="164" fontId="2443" fillId="0" borderId="2442" xfId="0" applyNumberFormat="1" applyFont="1" applyBorder="1" applyAlignment="1">
      <alignment horizontal="right"/>
    </xf>
    <xf numFmtId="164" fontId="2444" fillId="0" borderId="2443" xfId="0" applyNumberFormat="1" applyFont="1" applyBorder="1" applyAlignment="1">
      <alignment horizontal="right"/>
    </xf>
    <xf numFmtId="0" fontId="2445" fillId="0" borderId="2444" xfId="0" applyFont="1" applyBorder="1"/>
    <xf numFmtId="0" fontId="2446" fillId="0" borderId="2445" xfId="0" applyFont="1" applyBorder="1" applyAlignment="1">
      <alignment horizontal="right"/>
    </xf>
    <xf numFmtId="0" fontId="2447" fillId="0" borderId="2446" xfId="0" applyFont="1" applyBorder="1" applyAlignment="1">
      <alignment horizontal="right"/>
    </xf>
    <xf numFmtId="164" fontId="2448" fillId="0" borderId="2447" xfId="0" applyNumberFormat="1" applyFont="1" applyBorder="1" applyAlignment="1">
      <alignment horizontal="right"/>
    </xf>
    <xf numFmtId="164" fontId="2449" fillId="0" borderId="2448" xfId="0" applyNumberFormat="1" applyFont="1" applyBorder="1" applyAlignment="1">
      <alignment horizontal="right"/>
    </xf>
    <xf numFmtId="164" fontId="2450" fillId="0" borderId="2449" xfId="0" applyNumberFormat="1" applyFont="1" applyBorder="1" applyAlignment="1">
      <alignment horizontal="right"/>
    </xf>
    <xf numFmtId="164" fontId="2451" fillId="0" borderId="2450" xfId="0" applyNumberFormat="1" applyFont="1" applyBorder="1" applyAlignment="1">
      <alignment horizontal="right"/>
    </xf>
    <xf numFmtId="0" fontId="2452" fillId="0" borderId="2451" xfId="0" applyFont="1" applyBorder="1" applyAlignment="1">
      <alignment horizontal="right"/>
    </xf>
    <xf numFmtId="164" fontId="2453" fillId="0" borderId="2452" xfId="0" applyNumberFormat="1" applyFont="1" applyBorder="1" applyAlignment="1">
      <alignment horizontal="right"/>
    </xf>
    <xf numFmtId="164" fontId="2454" fillId="0" borderId="2453" xfId="0" applyNumberFormat="1" applyFont="1" applyBorder="1" applyAlignment="1">
      <alignment horizontal="right"/>
    </xf>
    <xf numFmtId="164" fontId="2455" fillId="0" borderId="2454" xfId="0" applyNumberFormat="1" applyFont="1" applyBorder="1" applyAlignment="1">
      <alignment horizontal="right"/>
    </xf>
    <xf numFmtId="164" fontId="2456" fillId="0" borderId="2455" xfId="0" applyNumberFormat="1" applyFont="1" applyBorder="1" applyAlignment="1">
      <alignment horizontal="right"/>
    </xf>
    <xf numFmtId="0" fontId="2457" fillId="0" borderId="2456" xfId="0" applyFont="1" applyBorder="1"/>
    <xf numFmtId="0" fontId="2458" fillId="0" borderId="2457" xfId="0" applyFont="1" applyBorder="1" applyAlignment="1">
      <alignment horizontal="right"/>
    </xf>
    <xf numFmtId="0" fontId="2459" fillId="0" borderId="2458" xfId="0" applyFont="1" applyBorder="1" applyAlignment="1">
      <alignment horizontal="right"/>
    </xf>
    <xf numFmtId="164" fontId="2460" fillId="0" borderId="2459" xfId="0" applyNumberFormat="1" applyFont="1" applyBorder="1" applyAlignment="1">
      <alignment horizontal="right"/>
    </xf>
    <xf numFmtId="164" fontId="2461" fillId="0" borderId="2460" xfId="0" applyNumberFormat="1" applyFont="1" applyBorder="1" applyAlignment="1">
      <alignment horizontal="right"/>
    </xf>
    <xf numFmtId="164" fontId="2462" fillId="0" borderId="2461" xfId="0" applyNumberFormat="1" applyFont="1" applyBorder="1" applyAlignment="1">
      <alignment horizontal="right"/>
    </xf>
    <xf numFmtId="164" fontId="2463" fillId="0" borderId="2462" xfId="0" applyNumberFormat="1" applyFont="1" applyBorder="1" applyAlignment="1">
      <alignment horizontal="right"/>
    </xf>
    <xf numFmtId="0" fontId="2464" fillId="0" borderId="2463" xfId="0" applyFont="1" applyBorder="1" applyAlignment="1">
      <alignment horizontal="right"/>
    </xf>
    <xf numFmtId="164" fontId="2465" fillId="0" borderId="2464" xfId="0" applyNumberFormat="1" applyFont="1" applyBorder="1" applyAlignment="1">
      <alignment horizontal="right"/>
    </xf>
    <xf numFmtId="164" fontId="2466" fillId="0" borderId="2465" xfId="0" applyNumberFormat="1" applyFont="1" applyBorder="1" applyAlignment="1">
      <alignment horizontal="right"/>
    </xf>
    <xf numFmtId="164" fontId="2467" fillId="0" borderId="2466" xfId="0" applyNumberFormat="1" applyFont="1" applyBorder="1" applyAlignment="1">
      <alignment horizontal="right"/>
    </xf>
    <xf numFmtId="164" fontId="2468" fillId="0" borderId="2467" xfId="0" applyNumberFormat="1" applyFont="1" applyBorder="1" applyAlignment="1">
      <alignment horizontal="right"/>
    </xf>
    <xf numFmtId="0" fontId="2469" fillId="0" borderId="2468" xfId="0" applyFont="1" applyBorder="1"/>
    <xf numFmtId="0" fontId="2470" fillId="0" borderId="2469" xfId="0" applyFont="1" applyBorder="1" applyAlignment="1">
      <alignment horizontal="right"/>
    </xf>
    <xf numFmtId="0" fontId="2471" fillId="0" borderId="2470" xfId="0" applyFont="1" applyBorder="1" applyAlignment="1">
      <alignment horizontal="right"/>
    </xf>
    <xf numFmtId="164" fontId="2472" fillId="0" borderId="2471" xfId="0" applyNumberFormat="1" applyFont="1" applyBorder="1" applyAlignment="1">
      <alignment horizontal="right"/>
    </xf>
    <xf numFmtId="164" fontId="2473" fillId="0" borderId="2472" xfId="0" applyNumberFormat="1" applyFont="1" applyBorder="1" applyAlignment="1">
      <alignment horizontal="right"/>
    </xf>
    <xf numFmtId="164" fontId="2474" fillId="0" borderId="2473" xfId="0" applyNumberFormat="1" applyFont="1" applyBorder="1" applyAlignment="1">
      <alignment horizontal="right"/>
    </xf>
    <xf numFmtId="164" fontId="2475" fillId="0" borderId="2474" xfId="0" applyNumberFormat="1" applyFont="1" applyBorder="1" applyAlignment="1">
      <alignment horizontal="right"/>
    </xf>
    <xf numFmtId="0" fontId="2476" fillId="0" borderId="2475" xfId="0" applyFont="1" applyBorder="1" applyAlignment="1">
      <alignment horizontal="right"/>
    </xf>
    <xf numFmtId="164" fontId="2477" fillId="0" borderId="2476" xfId="0" applyNumberFormat="1" applyFont="1" applyBorder="1" applyAlignment="1">
      <alignment horizontal="right"/>
    </xf>
    <xf numFmtId="164" fontId="2478" fillId="0" borderId="2477" xfId="0" applyNumberFormat="1" applyFont="1" applyBorder="1" applyAlignment="1">
      <alignment horizontal="right"/>
    </xf>
    <xf numFmtId="164" fontId="2479" fillId="0" borderId="2478" xfId="0" applyNumberFormat="1" applyFont="1" applyBorder="1" applyAlignment="1">
      <alignment horizontal="right"/>
    </xf>
    <xf numFmtId="164" fontId="2480" fillId="0" borderId="2479" xfId="0" applyNumberFormat="1" applyFont="1" applyBorder="1" applyAlignment="1">
      <alignment horizontal="right"/>
    </xf>
    <xf numFmtId="0" fontId="2481" fillId="0" borderId="2480" xfId="0" applyFont="1" applyBorder="1" applyAlignment="1">
      <alignment horizontal="right"/>
    </xf>
    <xf numFmtId="164" fontId="2482" fillId="0" borderId="2481" xfId="0" applyNumberFormat="1" applyFont="1" applyBorder="1" applyAlignment="1">
      <alignment horizontal="right"/>
    </xf>
    <xf numFmtId="164" fontId="2483" fillId="0" borderId="2482" xfId="0" applyNumberFormat="1" applyFont="1" applyBorder="1" applyAlignment="1">
      <alignment horizontal="right"/>
    </xf>
    <xf numFmtId="164" fontId="2484" fillId="0" borderId="2483" xfId="0" applyNumberFormat="1" applyFont="1" applyBorder="1" applyAlignment="1">
      <alignment horizontal="right"/>
    </xf>
    <xf numFmtId="164" fontId="2485" fillId="0" borderId="2484" xfId="0" applyNumberFormat="1" applyFont="1" applyBorder="1" applyAlignment="1">
      <alignment horizontal="right"/>
    </xf>
    <xf numFmtId="0" fontId="2486" fillId="0" borderId="2485" xfId="0" applyFont="1" applyBorder="1"/>
    <xf numFmtId="0" fontId="2487" fillId="0" borderId="2486" xfId="0" applyFont="1" applyBorder="1" applyAlignment="1">
      <alignment horizontal="right"/>
    </xf>
    <xf numFmtId="0" fontId="2488" fillId="0" borderId="2487" xfId="0" applyFont="1" applyBorder="1" applyAlignment="1">
      <alignment horizontal="right"/>
    </xf>
    <xf numFmtId="164" fontId="2489" fillId="0" borderId="2488" xfId="0" applyNumberFormat="1" applyFont="1" applyBorder="1" applyAlignment="1">
      <alignment horizontal="right"/>
    </xf>
    <xf numFmtId="164" fontId="2490" fillId="0" borderId="2489" xfId="0" applyNumberFormat="1" applyFont="1" applyBorder="1" applyAlignment="1">
      <alignment horizontal="right"/>
    </xf>
    <xf numFmtId="164" fontId="2491" fillId="0" borderId="2490" xfId="0" applyNumberFormat="1" applyFont="1" applyBorder="1" applyAlignment="1">
      <alignment horizontal="right"/>
    </xf>
    <xf numFmtId="164" fontId="2492" fillId="0" borderId="2491" xfId="0" applyNumberFormat="1" applyFont="1" applyBorder="1" applyAlignment="1">
      <alignment horizontal="right"/>
    </xf>
    <xf numFmtId="0" fontId="2493" fillId="0" borderId="2492" xfId="0" applyFont="1" applyBorder="1" applyAlignment="1">
      <alignment horizontal="right"/>
    </xf>
    <xf numFmtId="164" fontId="2494" fillId="0" borderId="2493" xfId="0" applyNumberFormat="1" applyFont="1" applyBorder="1" applyAlignment="1">
      <alignment horizontal="right"/>
    </xf>
    <xf numFmtId="164" fontId="2495" fillId="0" borderId="2494" xfId="0" applyNumberFormat="1" applyFont="1" applyBorder="1" applyAlignment="1">
      <alignment horizontal="right"/>
    </xf>
    <xf numFmtId="164" fontId="2496" fillId="0" borderId="2495" xfId="0" applyNumberFormat="1" applyFont="1" applyBorder="1" applyAlignment="1">
      <alignment horizontal="right"/>
    </xf>
    <xf numFmtId="164" fontId="2497" fillId="0" borderId="2496" xfId="0" applyNumberFormat="1" applyFont="1" applyBorder="1" applyAlignment="1">
      <alignment horizontal="right"/>
    </xf>
    <xf numFmtId="0" fontId="2498" fillId="0" borderId="2497" xfId="0" applyFont="1" applyBorder="1" applyAlignment="1">
      <alignment horizontal="right"/>
    </xf>
    <xf numFmtId="164" fontId="2499" fillId="0" borderId="2498" xfId="0" applyNumberFormat="1" applyFont="1" applyBorder="1" applyAlignment="1">
      <alignment horizontal="right"/>
    </xf>
    <xf numFmtId="164" fontId="2500" fillId="0" borderId="2499" xfId="0" applyNumberFormat="1" applyFont="1" applyBorder="1" applyAlignment="1">
      <alignment horizontal="right"/>
    </xf>
    <xf numFmtId="164" fontId="2501" fillId="0" borderId="2500" xfId="0" applyNumberFormat="1" applyFont="1" applyBorder="1" applyAlignment="1">
      <alignment horizontal="right"/>
    </xf>
    <xf numFmtId="164" fontId="2502" fillId="0" borderId="2501" xfId="0" applyNumberFormat="1" applyFont="1" applyBorder="1" applyAlignment="1">
      <alignment horizontal="right"/>
    </xf>
    <xf numFmtId="0" fontId="2503" fillId="0" borderId="2502" xfId="0" applyFont="1" applyBorder="1"/>
    <xf numFmtId="0" fontId="2504" fillId="0" borderId="2503" xfId="0" applyFont="1" applyBorder="1" applyAlignment="1">
      <alignment horizontal="right"/>
    </xf>
    <xf numFmtId="0" fontId="2505" fillId="0" borderId="2504" xfId="0" applyFont="1" applyBorder="1" applyAlignment="1">
      <alignment horizontal="right"/>
    </xf>
    <xf numFmtId="164" fontId="2506" fillId="0" borderId="2505" xfId="0" applyNumberFormat="1" applyFont="1" applyBorder="1" applyAlignment="1">
      <alignment horizontal="right"/>
    </xf>
    <xf numFmtId="164" fontId="2507" fillId="0" borderId="2506" xfId="0" applyNumberFormat="1" applyFont="1" applyBorder="1" applyAlignment="1">
      <alignment horizontal="right"/>
    </xf>
    <xf numFmtId="164" fontId="2508" fillId="0" borderId="2507" xfId="0" applyNumberFormat="1" applyFont="1" applyBorder="1" applyAlignment="1">
      <alignment horizontal="right"/>
    </xf>
    <xf numFmtId="164" fontId="2509" fillId="0" borderId="2508" xfId="0" applyNumberFormat="1" applyFont="1" applyBorder="1" applyAlignment="1">
      <alignment horizontal="right"/>
    </xf>
    <xf numFmtId="0" fontId="2510" fillId="0" borderId="2509" xfId="0" applyFont="1" applyBorder="1" applyAlignment="1">
      <alignment horizontal="right"/>
    </xf>
    <xf numFmtId="164" fontId="2511" fillId="0" borderId="2510" xfId="0" applyNumberFormat="1" applyFont="1" applyBorder="1" applyAlignment="1">
      <alignment horizontal="right"/>
    </xf>
    <xf numFmtId="164" fontId="2512" fillId="0" borderId="2511" xfId="0" applyNumberFormat="1" applyFont="1" applyBorder="1" applyAlignment="1">
      <alignment horizontal="right"/>
    </xf>
    <xf numFmtId="164" fontId="2513" fillId="0" borderId="2512" xfId="0" applyNumberFormat="1" applyFont="1" applyBorder="1" applyAlignment="1">
      <alignment horizontal="right"/>
    </xf>
    <xf numFmtId="164" fontId="2514" fillId="0" borderId="2513" xfId="0" applyNumberFormat="1" applyFont="1" applyBorder="1" applyAlignment="1">
      <alignment horizontal="right"/>
    </xf>
    <xf numFmtId="0" fontId="2515" fillId="0" borderId="2514" xfId="0" applyFont="1" applyBorder="1" applyAlignment="1">
      <alignment horizontal="right"/>
    </xf>
    <xf numFmtId="164" fontId="2516" fillId="0" borderId="2515" xfId="0" applyNumberFormat="1" applyFont="1" applyBorder="1" applyAlignment="1">
      <alignment horizontal="right"/>
    </xf>
    <xf numFmtId="164" fontId="2517" fillId="0" borderId="2516" xfId="0" applyNumberFormat="1" applyFont="1" applyBorder="1" applyAlignment="1">
      <alignment horizontal="right"/>
    </xf>
    <xf numFmtId="164" fontId="2518" fillId="0" borderId="2517" xfId="0" applyNumberFormat="1" applyFont="1" applyBorder="1" applyAlignment="1">
      <alignment horizontal="right"/>
    </xf>
    <xf numFmtId="164" fontId="2519" fillId="0" borderId="2518" xfId="0" applyNumberFormat="1" applyFont="1" applyBorder="1" applyAlignment="1">
      <alignment horizontal="right"/>
    </xf>
    <xf numFmtId="0" fontId="2520" fillId="0" borderId="2519" xfId="0" applyFont="1" applyBorder="1" applyAlignment="1">
      <alignment horizontal="right"/>
    </xf>
    <xf numFmtId="164" fontId="2521" fillId="0" borderId="2520" xfId="0" applyNumberFormat="1" applyFont="1" applyBorder="1" applyAlignment="1">
      <alignment horizontal="right"/>
    </xf>
    <xf numFmtId="164" fontId="2522" fillId="0" borderId="2521" xfId="0" applyNumberFormat="1" applyFont="1" applyBorder="1" applyAlignment="1">
      <alignment horizontal="right"/>
    </xf>
    <xf numFmtId="164" fontId="2523" fillId="0" borderId="2522" xfId="0" applyNumberFormat="1" applyFont="1" applyBorder="1" applyAlignment="1">
      <alignment horizontal="right"/>
    </xf>
    <xf numFmtId="164" fontId="2524" fillId="0" borderId="2523" xfId="0" applyNumberFormat="1" applyFont="1" applyBorder="1" applyAlignment="1">
      <alignment horizontal="right"/>
    </xf>
    <xf numFmtId="0" fontId="2525" fillId="0" borderId="2524" xfId="0" applyFont="1" applyBorder="1" applyAlignment="1">
      <alignment horizontal="right"/>
    </xf>
    <xf numFmtId="164" fontId="2526" fillId="0" borderId="2525" xfId="0" applyNumberFormat="1" applyFont="1" applyBorder="1" applyAlignment="1">
      <alignment horizontal="right"/>
    </xf>
    <xf numFmtId="164" fontId="2527" fillId="0" borderId="2526" xfId="0" applyNumberFormat="1" applyFont="1" applyBorder="1" applyAlignment="1">
      <alignment horizontal="right"/>
    </xf>
    <xf numFmtId="164" fontId="2528" fillId="0" borderId="2527" xfId="0" applyNumberFormat="1" applyFont="1" applyBorder="1" applyAlignment="1">
      <alignment horizontal="right"/>
    </xf>
    <xf numFmtId="164" fontId="2529" fillId="0" borderId="2528" xfId="0" applyNumberFormat="1" applyFont="1" applyBorder="1" applyAlignment="1">
      <alignment horizontal="right"/>
    </xf>
    <xf numFmtId="0" fontId="2530" fillId="0" borderId="2529" xfId="0" applyFont="1" applyBorder="1"/>
    <xf numFmtId="0" fontId="2531" fillId="0" borderId="2530" xfId="0" applyFont="1" applyBorder="1" applyAlignment="1">
      <alignment horizontal="right"/>
    </xf>
    <xf numFmtId="0" fontId="2532" fillId="0" borderId="2531" xfId="0" applyFont="1" applyBorder="1" applyAlignment="1">
      <alignment horizontal="right"/>
    </xf>
    <xf numFmtId="164" fontId="2533" fillId="0" borderId="2532" xfId="0" applyNumberFormat="1" applyFont="1" applyBorder="1" applyAlignment="1">
      <alignment horizontal="right"/>
    </xf>
    <xf numFmtId="164" fontId="2534" fillId="0" borderId="2533" xfId="0" applyNumberFormat="1" applyFont="1" applyBorder="1" applyAlignment="1">
      <alignment horizontal="right"/>
    </xf>
    <xf numFmtId="164" fontId="2535" fillId="0" borderId="2534" xfId="0" applyNumberFormat="1" applyFont="1" applyBorder="1" applyAlignment="1">
      <alignment horizontal="right"/>
    </xf>
    <xf numFmtId="164" fontId="2536" fillId="0" borderId="2535" xfId="0" applyNumberFormat="1" applyFont="1" applyBorder="1" applyAlignment="1">
      <alignment horizontal="right"/>
    </xf>
    <xf numFmtId="0" fontId="2537" fillId="0" borderId="2536" xfId="0" applyFont="1" applyBorder="1" applyAlignment="1">
      <alignment horizontal="right"/>
    </xf>
    <xf numFmtId="164" fontId="2538" fillId="0" borderId="2537" xfId="0" applyNumberFormat="1" applyFont="1" applyBorder="1" applyAlignment="1">
      <alignment horizontal="right"/>
    </xf>
    <xf numFmtId="164" fontId="2539" fillId="0" borderId="2538" xfId="0" applyNumberFormat="1" applyFont="1" applyBorder="1" applyAlignment="1">
      <alignment horizontal="right"/>
    </xf>
    <xf numFmtId="164" fontId="2540" fillId="0" borderId="2539" xfId="0" applyNumberFormat="1" applyFont="1" applyBorder="1" applyAlignment="1">
      <alignment horizontal="right"/>
    </xf>
    <xf numFmtId="164" fontId="2541" fillId="0" borderId="2540" xfId="0" applyNumberFormat="1" applyFont="1" applyBorder="1" applyAlignment="1">
      <alignment horizontal="right"/>
    </xf>
    <xf numFmtId="0" fontId="2542" fillId="0" borderId="2541" xfId="0" applyFont="1" applyBorder="1" applyAlignment="1">
      <alignment horizontal="right"/>
    </xf>
    <xf numFmtId="164" fontId="2543" fillId="0" borderId="2542" xfId="0" applyNumberFormat="1" applyFont="1" applyBorder="1" applyAlignment="1">
      <alignment horizontal="right"/>
    </xf>
    <xf numFmtId="164" fontId="2544" fillId="0" borderId="2543" xfId="0" applyNumberFormat="1" applyFont="1" applyBorder="1" applyAlignment="1">
      <alignment horizontal="right"/>
    </xf>
    <xf numFmtId="164" fontId="2545" fillId="0" borderId="2544" xfId="0" applyNumberFormat="1" applyFont="1" applyBorder="1" applyAlignment="1">
      <alignment horizontal="right"/>
    </xf>
    <xf numFmtId="164" fontId="2546" fillId="0" borderId="2545" xfId="0" applyNumberFormat="1" applyFont="1" applyBorder="1" applyAlignment="1">
      <alignment horizontal="right"/>
    </xf>
    <xf numFmtId="0" fontId="2547" fillId="0" borderId="2546" xfId="0" applyFont="1" applyBorder="1"/>
    <xf numFmtId="0" fontId="2548" fillId="0" borderId="2547" xfId="0" applyFont="1" applyBorder="1" applyAlignment="1">
      <alignment horizontal="right"/>
    </xf>
    <xf numFmtId="0" fontId="2549" fillId="0" borderId="2548" xfId="0" applyFont="1" applyBorder="1" applyAlignment="1">
      <alignment horizontal="right"/>
    </xf>
    <xf numFmtId="164" fontId="2550" fillId="0" borderId="2549" xfId="0" applyNumberFormat="1" applyFont="1" applyBorder="1" applyAlignment="1">
      <alignment horizontal="right"/>
    </xf>
    <xf numFmtId="164" fontId="2551" fillId="0" borderId="2550" xfId="0" applyNumberFormat="1" applyFont="1" applyBorder="1" applyAlignment="1">
      <alignment horizontal="right"/>
    </xf>
    <xf numFmtId="164" fontId="2552" fillId="0" borderId="2551" xfId="0" applyNumberFormat="1" applyFont="1" applyBorder="1" applyAlignment="1">
      <alignment horizontal="right"/>
    </xf>
    <xf numFmtId="164" fontId="2553" fillId="0" borderId="2552" xfId="0" applyNumberFormat="1" applyFont="1" applyBorder="1" applyAlignment="1">
      <alignment horizontal="right"/>
    </xf>
    <xf numFmtId="0" fontId="2554" fillId="0" borderId="2553" xfId="0" applyFont="1" applyBorder="1" applyAlignment="1">
      <alignment horizontal="right"/>
    </xf>
    <xf numFmtId="164" fontId="2555" fillId="0" borderId="2554" xfId="0" applyNumberFormat="1" applyFont="1" applyBorder="1" applyAlignment="1">
      <alignment horizontal="right"/>
    </xf>
    <xf numFmtId="164" fontId="2556" fillId="0" borderId="2555" xfId="0" applyNumberFormat="1" applyFont="1" applyBorder="1" applyAlignment="1">
      <alignment horizontal="right"/>
    </xf>
    <xf numFmtId="164" fontId="2557" fillId="0" borderId="2556" xfId="0" applyNumberFormat="1" applyFont="1" applyBorder="1" applyAlignment="1">
      <alignment horizontal="right"/>
    </xf>
    <xf numFmtId="164" fontId="2558" fillId="0" borderId="2557" xfId="0" applyNumberFormat="1" applyFont="1" applyBorder="1" applyAlignment="1">
      <alignment horizontal="right"/>
    </xf>
    <xf numFmtId="0" fontId="2559" fillId="0" borderId="2558" xfId="0" applyFont="1" applyBorder="1" applyAlignment="1">
      <alignment horizontal="right"/>
    </xf>
    <xf numFmtId="164" fontId="2560" fillId="0" borderId="2559" xfId="0" applyNumberFormat="1" applyFont="1" applyBorder="1" applyAlignment="1">
      <alignment horizontal="right"/>
    </xf>
    <xf numFmtId="164" fontId="2561" fillId="0" borderId="2560" xfId="0" applyNumberFormat="1" applyFont="1" applyBorder="1" applyAlignment="1">
      <alignment horizontal="right"/>
    </xf>
    <xf numFmtId="164" fontId="2562" fillId="0" borderId="2561" xfId="0" applyNumberFormat="1" applyFont="1" applyBorder="1" applyAlignment="1">
      <alignment horizontal="right"/>
    </xf>
    <xf numFmtId="164" fontId="2563" fillId="0" borderId="2562" xfId="0" applyNumberFormat="1" applyFont="1" applyBorder="1" applyAlignment="1">
      <alignment horizontal="right"/>
    </xf>
    <xf numFmtId="0" fontId="2564" fillId="0" borderId="2563" xfId="0" applyFont="1" applyBorder="1"/>
    <xf numFmtId="0" fontId="2565" fillId="0" borderId="2564" xfId="0" applyFont="1" applyBorder="1" applyAlignment="1">
      <alignment horizontal="right"/>
    </xf>
    <xf numFmtId="0" fontId="2566" fillId="0" borderId="2565" xfId="0" applyFont="1" applyBorder="1" applyAlignment="1">
      <alignment horizontal="right"/>
    </xf>
    <xf numFmtId="164" fontId="2567" fillId="0" borderId="2566" xfId="0" applyNumberFormat="1" applyFont="1" applyBorder="1" applyAlignment="1">
      <alignment horizontal="right"/>
    </xf>
    <xf numFmtId="164" fontId="2568" fillId="0" borderId="2567" xfId="0" applyNumberFormat="1" applyFont="1" applyBorder="1" applyAlignment="1">
      <alignment horizontal="right"/>
    </xf>
    <xf numFmtId="164" fontId="2569" fillId="0" borderId="2568" xfId="0" applyNumberFormat="1" applyFont="1" applyBorder="1" applyAlignment="1">
      <alignment horizontal="right"/>
    </xf>
    <xf numFmtId="164" fontId="2570" fillId="0" borderId="2569" xfId="0" applyNumberFormat="1" applyFont="1" applyBorder="1" applyAlignment="1">
      <alignment horizontal="right"/>
    </xf>
    <xf numFmtId="0" fontId="2571" fillId="0" borderId="2570" xfId="0" applyFont="1" applyBorder="1" applyAlignment="1">
      <alignment horizontal="right"/>
    </xf>
    <xf numFmtId="164" fontId="2572" fillId="0" borderId="2571" xfId="0" applyNumberFormat="1" applyFont="1" applyBorder="1" applyAlignment="1">
      <alignment horizontal="right"/>
    </xf>
    <xf numFmtId="164" fontId="2573" fillId="0" borderId="2572" xfId="0" applyNumberFormat="1" applyFont="1" applyBorder="1" applyAlignment="1">
      <alignment horizontal="right"/>
    </xf>
    <xf numFmtId="164" fontId="2574" fillId="0" borderId="2573" xfId="0" applyNumberFormat="1" applyFont="1" applyBorder="1" applyAlignment="1">
      <alignment horizontal="right"/>
    </xf>
    <xf numFmtId="164" fontId="2575" fillId="0" borderId="2574" xfId="0" applyNumberFormat="1" applyFont="1" applyBorder="1" applyAlignment="1">
      <alignment horizontal="right"/>
    </xf>
    <xf numFmtId="0" fontId="2576" fillId="0" borderId="2575" xfId="0" applyFont="1" applyBorder="1" applyAlignment="1">
      <alignment horizontal="right"/>
    </xf>
    <xf numFmtId="164" fontId="2577" fillId="0" borderId="2576" xfId="0" applyNumberFormat="1" applyFont="1" applyBorder="1" applyAlignment="1">
      <alignment horizontal="right"/>
    </xf>
    <xf numFmtId="164" fontId="2578" fillId="0" borderId="2577" xfId="0" applyNumberFormat="1" applyFont="1" applyBorder="1" applyAlignment="1">
      <alignment horizontal="right"/>
    </xf>
    <xf numFmtId="164" fontId="2579" fillId="0" borderId="2578" xfId="0" applyNumberFormat="1" applyFont="1" applyBorder="1" applyAlignment="1">
      <alignment horizontal="right"/>
    </xf>
    <xf numFmtId="164" fontId="2580" fillId="0" borderId="2579" xfId="0" applyNumberFormat="1" applyFont="1" applyBorder="1" applyAlignment="1">
      <alignment horizontal="right"/>
    </xf>
    <xf numFmtId="0" fontId="2581" fillId="0" borderId="2580" xfId="0" applyFont="1" applyBorder="1" applyAlignment="1">
      <alignment horizontal="right"/>
    </xf>
    <xf numFmtId="164" fontId="2582" fillId="0" borderId="2581" xfId="0" applyNumberFormat="1" applyFont="1" applyBorder="1" applyAlignment="1">
      <alignment horizontal="right"/>
    </xf>
    <xf numFmtId="164" fontId="2583" fillId="0" borderId="2582" xfId="0" applyNumberFormat="1" applyFont="1" applyBorder="1" applyAlignment="1">
      <alignment horizontal="right"/>
    </xf>
    <xf numFmtId="164" fontId="2584" fillId="0" borderId="2583" xfId="0" applyNumberFormat="1" applyFont="1" applyBorder="1" applyAlignment="1">
      <alignment horizontal="right"/>
    </xf>
    <xf numFmtId="164" fontId="2585" fillId="0" borderId="2584" xfId="0" applyNumberFormat="1" applyFont="1" applyBorder="1" applyAlignment="1">
      <alignment horizontal="right"/>
    </xf>
    <xf numFmtId="0" fontId="2586" fillId="0" borderId="2585" xfId="0" applyFont="1" applyBorder="1" applyAlignment="1">
      <alignment horizontal="right"/>
    </xf>
    <xf numFmtId="164" fontId="2587" fillId="0" borderId="2586" xfId="0" applyNumberFormat="1" applyFont="1" applyBorder="1" applyAlignment="1">
      <alignment horizontal="right"/>
    </xf>
    <xf numFmtId="164" fontId="2588" fillId="0" borderId="2587" xfId="0" applyNumberFormat="1" applyFont="1" applyBorder="1" applyAlignment="1">
      <alignment horizontal="right"/>
    </xf>
    <xf numFmtId="164" fontId="2589" fillId="0" borderId="2588" xfId="0" applyNumberFormat="1" applyFont="1" applyBorder="1" applyAlignment="1">
      <alignment horizontal="right"/>
    </xf>
    <xf numFmtId="164" fontId="2590" fillId="0" borderId="2589" xfId="0" applyNumberFormat="1" applyFont="1" applyBorder="1" applyAlignment="1">
      <alignment horizontal="right"/>
    </xf>
    <xf numFmtId="0" fontId="2591" fillId="0" borderId="2590" xfId="0" applyFont="1" applyBorder="1"/>
    <xf numFmtId="0" fontId="2592" fillId="0" borderId="2591" xfId="0" applyFont="1" applyBorder="1" applyAlignment="1">
      <alignment horizontal="right"/>
    </xf>
    <xf numFmtId="0" fontId="2593" fillId="0" borderId="2592" xfId="0" applyFont="1" applyBorder="1" applyAlignment="1">
      <alignment horizontal="right"/>
    </xf>
    <xf numFmtId="164" fontId="2594" fillId="0" borderId="2593" xfId="0" applyNumberFormat="1" applyFont="1" applyBorder="1" applyAlignment="1">
      <alignment horizontal="right"/>
    </xf>
    <xf numFmtId="164" fontId="2595" fillId="0" borderId="2594" xfId="0" applyNumberFormat="1" applyFont="1" applyBorder="1" applyAlignment="1">
      <alignment horizontal="right"/>
    </xf>
    <xf numFmtId="164" fontId="2596" fillId="0" borderId="2595" xfId="0" applyNumberFormat="1" applyFont="1" applyBorder="1" applyAlignment="1">
      <alignment horizontal="right"/>
    </xf>
    <xf numFmtId="164" fontId="2597" fillId="0" borderId="2596" xfId="0" applyNumberFormat="1" applyFont="1" applyBorder="1" applyAlignment="1">
      <alignment horizontal="right"/>
    </xf>
    <xf numFmtId="0" fontId="2598" fillId="0" borderId="2597" xfId="0" applyFont="1" applyBorder="1" applyAlignment="1">
      <alignment horizontal="right"/>
    </xf>
    <xf numFmtId="164" fontId="2599" fillId="0" borderId="2598" xfId="0" applyNumberFormat="1" applyFont="1" applyBorder="1" applyAlignment="1">
      <alignment horizontal="right"/>
    </xf>
    <xf numFmtId="164" fontId="2600" fillId="0" borderId="2599" xfId="0" applyNumberFormat="1" applyFont="1" applyBorder="1" applyAlignment="1">
      <alignment horizontal="right"/>
    </xf>
    <xf numFmtId="164" fontId="2601" fillId="0" borderId="2600" xfId="0" applyNumberFormat="1" applyFont="1" applyBorder="1" applyAlignment="1">
      <alignment horizontal="right"/>
    </xf>
    <xf numFmtId="164" fontId="2602" fillId="0" borderId="2601" xfId="0" applyNumberFormat="1" applyFont="1" applyBorder="1" applyAlignment="1">
      <alignment horizontal="right"/>
    </xf>
    <xf numFmtId="0" fontId="2603" fillId="0" borderId="2602" xfId="0" applyFont="1" applyBorder="1" applyAlignment="1">
      <alignment horizontal="right"/>
    </xf>
    <xf numFmtId="164" fontId="2604" fillId="0" borderId="2603" xfId="0" applyNumberFormat="1" applyFont="1" applyBorder="1" applyAlignment="1">
      <alignment horizontal="right"/>
    </xf>
    <xf numFmtId="164" fontId="2605" fillId="0" borderId="2604" xfId="0" applyNumberFormat="1" applyFont="1" applyBorder="1" applyAlignment="1">
      <alignment horizontal="right"/>
    </xf>
    <xf numFmtId="164" fontId="2606" fillId="0" borderId="2605" xfId="0" applyNumberFormat="1" applyFont="1" applyBorder="1" applyAlignment="1">
      <alignment horizontal="right"/>
    </xf>
    <xf numFmtId="164" fontId="2607" fillId="0" borderId="2606" xfId="0" applyNumberFormat="1" applyFont="1" applyBorder="1" applyAlignment="1">
      <alignment horizontal="right"/>
    </xf>
    <xf numFmtId="0" fontId="2608" fillId="0" borderId="2607" xfId="0" applyFont="1" applyBorder="1" applyAlignment="1">
      <alignment horizontal="right"/>
    </xf>
    <xf numFmtId="164" fontId="2609" fillId="0" borderId="2608" xfId="0" applyNumberFormat="1" applyFont="1" applyBorder="1" applyAlignment="1">
      <alignment horizontal="right"/>
    </xf>
    <xf numFmtId="164" fontId="2610" fillId="0" borderId="2609" xfId="0" applyNumberFormat="1" applyFont="1" applyBorder="1" applyAlignment="1">
      <alignment horizontal="right"/>
    </xf>
    <xf numFmtId="164" fontId="2611" fillId="0" borderId="2610" xfId="0" applyNumberFormat="1" applyFont="1" applyBorder="1" applyAlignment="1">
      <alignment horizontal="right"/>
    </xf>
    <xf numFmtId="164" fontId="2612" fillId="0" borderId="2611" xfId="0" applyNumberFormat="1" applyFont="1" applyBorder="1" applyAlignment="1">
      <alignment horizontal="right"/>
    </xf>
    <xf numFmtId="0" fontId="2613" fillId="0" borderId="2612" xfId="0" applyFont="1" applyBorder="1"/>
    <xf numFmtId="0" fontId="2614" fillId="0" borderId="2613" xfId="0" applyFont="1" applyBorder="1" applyAlignment="1">
      <alignment horizontal="right"/>
    </xf>
    <xf numFmtId="0" fontId="2615" fillId="0" borderId="2614" xfId="0" applyFont="1" applyBorder="1" applyAlignment="1">
      <alignment horizontal="right"/>
    </xf>
    <xf numFmtId="164" fontId="2616" fillId="0" borderId="2615" xfId="0" applyNumberFormat="1" applyFont="1" applyBorder="1" applyAlignment="1">
      <alignment horizontal="right"/>
    </xf>
    <xf numFmtId="164" fontId="2617" fillId="0" borderId="2616" xfId="0" applyNumberFormat="1" applyFont="1" applyBorder="1" applyAlignment="1">
      <alignment horizontal="right"/>
    </xf>
    <xf numFmtId="164" fontId="2618" fillId="0" borderId="2617" xfId="0" applyNumberFormat="1" applyFont="1" applyBorder="1" applyAlignment="1">
      <alignment horizontal="right"/>
    </xf>
    <xf numFmtId="164" fontId="2619" fillId="0" borderId="2618" xfId="0" applyNumberFormat="1" applyFont="1" applyBorder="1" applyAlignment="1">
      <alignment horizontal="right"/>
    </xf>
    <xf numFmtId="0" fontId="2620" fillId="0" borderId="2619" xfId="0" applyFont="1" applyBorder="1"/>
    <xf numFmtId="0" fontId="2625" fillId="0" borderId="2624" xfId="0" applyFont="1" applyBorder="1"/>
    <xf numFmtId="0" fontId="2626" fillId="0" borderId="2625" xfId="0" applyFont="1" applyBorder="1" applyAlignment="1">
      <alignment horizontal="right"/>
    </xf>
    <xf numFmtId="0" fontId="2627" fillId="0" borderId="2626" xfId="0" applyFont="1" applyBorder="1" applyAlignment="1">
      <alignment horizontal="right"/>
    </xf>
    <xf numFmtId="0" fontId="2628" fillId="0" borderId="2627" xfId="0" applyFont="1" applyBorder="1" applyAlignment="1">
      <alignment horizontal="right"/>
    </xf>
    <xf numFmtId="0" fontId="2629" fillId="0" borderId="2628" xfId="0" applyFont="1" applyBorder="1" applyAlignment="1">
      <alignment horizontal="right"/>
    </xf>
    <xf numFmtId="0" fontId="2630" fillId="0" borderId="2629" xfId="0" applyFont="1" applyBorder="1" applyAlignment="1">
      <alignment horizontal="right"/>
    </xf>
    <xf numFmtId="0" fontId="2631" fillId="0" borderId="2630" xfId="0" applyFont="1" applyBorder="1"/>
    <xf numFmtId="0" fontId="2632" fillId="0" borderId="2631" xfId="0" applyFont="1" applyBorder="1"/>
    <xf numFmtId="0" fontId="2633" fillId="0" borderId="2632" xfId="0" applyFont="1" applyBorder="1"/>
    <xf numFmtId="0" fontId="2634" fillId="0" borderId="2633" xfId="0" applyFont="1" applyBorder="1"/>
    <xf numFmtId="0" fontId="2635" fillId="0" borderId="2634" xfId="0" applyFont="1" applyBorder="1" applyAlignment="1">
      <alignment horizontal="right"/>
    </xf>
    <xf numFmtId="164" fontId="2636" fillId="0" borderId="2635" xfId="0" applyNumberFormat="1" applyFont="1" applyBorder="1" applyAlignment="1">
      <alignment horizontal="right"/>
    </xf>
    <xf numFmtId="164" fontId="2637" fillId="0" borderId="2636" xfId="0" applyNumberFormat="1" applyFont="1" applyBorder="1" applyAlignment="1">
      <alignment horizontal="right"/>
    </xf>
    <xf numFmtId="164" fontId="2638" fillId="0" borderId="2637" xfId="0" applyNumberFormat="1" applyFont="1" applyBorder="1" applyAlignment="1">
      <alignment horizontal="right"/>
    </xf>
    <xf numFmtId="164" fontId="2639" fillId="0" borderId="2638" xfId="0" applyNumberFormat="1" applyFont="1" applyBorder="1" applyAlignment="1">
      <alignment horizontal="right"/>
    </xf>
    <xf numFmtId="0" fontId="2640" fillId="0" borderId="2639" xfId="0" applyFont="1" applyBorder="1" applyAlignment="1">
      <alignment horizontal="right"/>
    </xf>
    <xf numFmtId="164" fontId="2641" fillId="0" borderId="2640" xfId="0" applyNumberFormat="1" applyFont="1" applyBorder="1" applyAlignment="1">
      <alignment horizontal="right"/>
    </xf>
    <xf numFmtId="164" fontId="2642" fillId="0" borderId="2641" xfId="0" applyNumberFormat="1" applyFont="1" applyBorder="1" applyAlignment="1">
      <alignment horizontal="right"/>
    </xf>
    <xf numFmtId="164" fontId="2643" fillId="0" borderId="2642" xfId="0" applyNumberFormat="1" applyFont="1" applyBorder="1" applyAlignment="1">
      <alignment horizontal="right"/>
    </xf>
    <xf numFmtId="164" fontId="2644" fillId="0" borderId="2643" xfId="0" applyNumberFormat="1" applyFont="1" applyBorder="1" applyAlignment="1">
      <alignment horizontal="right"/>
    </xf>
    <xf numFmtId="0" fontId="2645" fillId="0" borderId="2644" xfId="0" applyFont="1" applyBorder="1"/>
    <xf numFmtId="0" fontId="2646" fillId="0" borderId="2645" xfId="0" applyFont="1" applyBorder="1" applyAlignment="1">
      <alignment horizontal="right"/>
    </xf>
    <xf numFmtId="0" fontId="2647" fillId="0" borderId="2646" xfId="0" applyFont="1" applyBorder="1" applyAlignment="1">
      <alignment horizontal="right"/>
    </xf>
    <xf numFmtId="164" fontId="2648" fillId="0" borderId="2647" xfId="0" applyNumberFormat="1" applyFont="1" applyBorder="1" applyAlignment="1">
      <alignment horizontal="right"/>
    </xf>
    <xf numFmtId="164" fontId="2649" fillId="0" borderId="2648" xfId="0" applyNumberFormat="1" applyFont="1" applyBorder="1" applyAlignment="1">
      <alignment horizontal="right"/>
    </xf>
    <xf numFmtId="164" fontId="2650" fillId="0" borderId="2649" xfId="0" applyNumberFormat="1" applyFont="1" applyBorder="1" applyAlignment="1">
      <alignment horizontal="right"/>
    </xf>
    <xf numFmtId="164" fontId="2651" fillId="0" borderId="2650" xfId="0" applyNumberFormat="1" applyFont="1" applyBorder="1" applyAlignment="1">
      <alignment horizontal="right"/>
    </xf>
    <xf numFmtId="0" fontId="2652" fillId="0" borderId="2651" xfId="0" applyFont="1" applyBorder="1" applyAlignment="1">
      <alignment horizontal="right"/>
    </xf>
    <xf numFmtId="164" fontId="2653" fillId="0" borderId="2652" xfId="0" applyNumberFormat="1" applyFont="1" applyBorder="1" applyAlignment="1">
      <alignment horizontal="right"/>
    </xf>
    <xf numFmtId="164" fontId="2654" fillId="0" borderId="2653" xfId="0" applyNumberFormat="1" applyFont="1" applyBorder="1" applyAlignment="1">
      <alignment horizontal="right"/>
    </xf>
    <xf numFmtId="164" fontId="2655" fillId="0" borderId="2654" xfId="0" applyNumberFormat="1" applyFont="1" applyBorder="1" applyAlignment="1">
      <alignment horizontal="right"/>
    </xf>
    <xf numFmtId="164" fontId="2656" fillId="0" borderId="2655" xfId="0" applyNumberFormat="1" applyFont="1" applyBorder="1" applyAlignment="1">
      <alignment horizontal="right"/>
    </xf>
    <xf numFmtId="0" fontId="2657" fillId="0" borderId="2656" xfId="0" applyFont="1" applyBorder="1" applyAlignment="1">
      <alignment horizontal="right"/>
    </xf>
    <xf numFmtId="164" fontId="2658" fillId="0" borderId="2657" xfId="0" applyNumberFormat="1" applyFont="1" applyBorder="1" applyAlignment="1">
      <alignment horizontal="right"/>
    </xf>
    <xf numFmtId="164" fontId="2659" fillId="0" borderId="2658" xfId="0" applyNumberFormat="1" applyFont="1" applyBorder="1" applyAlignment="1">
      <alignment horizontal="right"/>
    </xf>
    <xf numFmtId="164" fontId="2660" fillId="0" borderId="2659" xfId="0" applyNumberFormat="1" applyFont="1" applyBorder="1" applyAlignment="1">
      <alignment horizontal="right"/>
    </xf>
    <xf numFmtId="164" fontId="2661" fillId="0" borderId="2660" xfId="0" applyNumberFormat="1" applyFont="1" applyBorder="1" applyAlignment="1">
      <alignment horizontal="right"/>
    </xf>
    <xf numFmtId="0" fontId="2662" fillId="0" borderId="2661" xfId="0" applyFont="1" applyBorder="1"/>
    <xf numFmtId="0" fontId="2663" fillId="0" borderId="2662" xfId="0" applyFont="1" applyBorder="1" applyAlignment="1">
      <alignment horizontal="right"/>
    </xf>
    <xf numFmtId="0" fontId="2664" fillId="0" borderId="2663" xfId="0" applyFont="1" applyBorder="1" applyAlignment="1">
      <alignment horizontal="right"/>
    </xf>
    <xf numFmtId="164" fontId="2665" fillId="0" borderId="2664" xfId="0" applyNumberFormat="1" applyFont="1" applyBorder="1" applyAlignment="1">
      <alignment horizontal="right"/>
    </xf>
    <xf numFmtId="164" fontId="2666" fillId="0" borderId="2665" xfId="0" applyNumberFormat="1" applyFont="1" applyBorder="1" applyAlignment="1">
      <alignment horizontal="right"/>
    </xf>
    <xf numFmtId="164" fontId="2667" fillId="0" borderId="2666" xfId="0" applyNumberFormat="1" applyFont="1" applyBorder="1" applyAlignment="1">
      <alignment horizontal="right"/>
    </xf>
    <xf numFmtId="164" fontId="2668" fillId="0" borderId="2667" xfId="0" applyNumberFormat="1" applyFont="1" applyBorder="1" applyAlignment="1">
      <alignment horizontal="right"/>
    </xf>
    <xf numFmtId="0" fontId="2669" fillId="0" borderId="2668" xfId="0" applyFont="1" applyBorder="1" applyAlignment="1">
      <alignment horizontal="right"/>
    </xf>
    <xf numFmtId="164" fontId="2670" fillId="0" borderId="2669" xfId="0" applyNumberFormat="1" applyFont="1" applyBorder="1" applyAlignment="1">
      <alignment horizontal="right"/>
    </xf>
    <xf numFmtId="164" fontId="2671" fillId="0" borderId="2670" xfId="0" applyNumberFormat="1" applyFont="1" applyBorder="1" applyAlignment="1">
      <alignment horizontal="right"/>
    </xf>
    <xf numFmtId="164" fontId="2672" fillId="0" borderId="2671" xfId="0" applyNumberFormat="1" applyFont="1" applyBorder="1" applyAlignment="1">
      <alignment horizontal="right"/>
    </xf>
    <xf numFmtId="164" fontId="2673" fillId="0" borderId="2672" xfId="0" applyNumberFormat="1" applyFont="1" applyBorder="1" applyAlignment="1">
      <alignment horizontal="right"/>
    </xf>
    <xf numFmtId="0" fontId="2674" fillId="0" borderId="2673" xfId="0" applyFont="1" applyBorder="1" applyAlignment="1">
      <alignment horizontal="right"/>
    </xf>
    <xf numFmtId="164" fontId="2675" fillId="0" borderId="2674" xfId="0" applyNumberFormat="1" applyFont="1" applyBorder="1" applyAlignment="1">
      <alignment horizontal="right"/>
    </xf>
    <xf numFmtId="164" fontId="2676" fillId="0" borderId="2675" xfId="0" applyNumberFormat="1" applyFont="1" applyBorder="1" applyAlignment="1">
      <alignment horizontal="right"/>
    </xf>
    <xf numFmtId="164" fontId="2677" fillId="0" borderId="2676" xfId="0" applyNumberFormat="1" applyFont="1" applyBorder="1" applyAlignment="1">
      <alignment horizontal="right"/>
    </xf>
    <xf numFmtId="164" fontId="2678" fillId="0" borderId="2677" xfId="0" applyNumberFormat="1" applyFont="1" applyBorder="1" applyAlignment="1">
      <alignment horizontal="right"/>
    </xf>
    <xf numFmtId="0" fontId="2679" fillId="0" borderId="2678" xfId="0" applyFont="1" applyBorder="1" applyAlignment="1">
      <alignment horizontal="right"/>
    </xf>
    <xf numFmtId="164" fontId="2680" fillId="0" borderId="2679" xfId="0" applyNumberFormat="1" applyFont="1" applyBorder="1" applyAlignment="1">
      <alignment horizontal="right"/>
    </xf>
    <xf numFmtId="164" fontId="2681" fillId="0" borderId="2680" xfId="0" applyNumberFormat="1" applyFont="1" applyBorder="1" applyAlignment="1">
      <alignment horizontal="right"/>
    </xf>
    <xf numFmtId="164" fontId="2682" fillId="0" borderId="2681" xfId="0" applyNumberFormat="1" applyFont="1" applyBorder="1" applyAlignment="1">
      <alignment horizontal="right"/>
    </xf>
    <xf numFmtId="164" fontId="2683" fillId="0" borderId="2682" xfId="0" applyNumberFormat="1" applyFont="1" applyBorder="1" applyAlignment="1">
      <alignment horizontal="right"/>
    </xf>
    <xf numFmtId="0" fontId="2684" fillId="0" borderId="2683" xfId="0" applyFont="1" applyBorder="1"/>
    <xf numFmtId="0" fontId="2685" fillId="0" borderId="2684" xfId="0" applyFont="1" applyBorder="1" applyAlignment="1">
      <alignment horizontal="right"/>
    </xf>
    <xf numFmtId="0" fontId="2686" fillId="0" borderId="2685" xfId="0" applyFont="1" applyBorder="1" applyAlignment="1">
      <alignment horizontal="right"/>
    </xf>
    <xf numFmtId="164" fontId="2687" fillId="0" borderId="2686" xfId="0" applyNumberFormat="1" applyFont="1" applyBorder="1" applyAlignment="1">
      <alignment horizontal="right"/>
    </xf>
    <xf numFmtId="164" fontId="2688" fillId="0" borderId="2687" xfId="0" applyNumberFormat="1" applyFont="1" applyBorder="1" applyAlignment="1">
      <alignment horizontal="right"/>
    </xf>
    <xf numFmtId="164" fontId="2689" fillId="0" borderId="2688" xfId="0" applyNumberFormat="1" applyFont="1" applyBorder="1" applyAlignment="1">
      <alignment horizontal="right"/>
    </xf>
    <xf numFmtId="164" fontId="2690" fillId="0" borderId="2689" xfId="0" applyNumberFormat="1" applyFont="1" applyBorder="1" applyAlignment="1">
      <alignment horizontal="right"/>
    </xf>
    <xf numFmtId="0" fontId="2691" fillId="0" borderId="2690" xfId="0" applyFont="1" applyBorder="1" applyAlignment="1">
      <alignment horizontal="right"/>
    </xf>
    <xf numFmtId="164" fontId="2692" fillId="0" borderId="2691" xfId="0" applyNumberFormat="1" applyFont="1" applyBorder="1" applyAlignment="1">
      <alignment horizontal="right"/>
    </xf>
    <xf numFmtId="164" fontId="2693" fillId="0" borderId="2692" xfId="0" applyNumberFormat="1" applyFont="1" applyBorder="1" applyAlignment="1">
      <alignment horizontal="right"/>
    </xf>
    <xf numFmtId="164" fontId="2694" fillId="0" borderId="2693" xfId="0" applyNumberFormat="1" applyFont="1" applyBorder="1" applyAlignment="1">
      <alignment horizontal="right"/>
    </xf>
    <xf numFmtId="164" fontId="2695" fillId="0" borderId="2694" xfId="0" applyNumberFormat="1" applyFont="1" applyBorder="1" applyAlignment="1">
      <alignment horizontal="right"/>
    </xf>
    <xf numFmtId="0" fontId="2696" fillId="0" borderId="2695" xfId="0" applyFont="1" applyBorder="1"/>
    <xf numFmtId="0" fontId="2697" fillId="0" borderId="2696" xfId="0" applyFont="1" applyBorder="1" applyAlignment="1">
      <alignment horizontal="right"/>
    </xf>
    <xf numFmtId="0" fontId="2698" fillId="0" borderId="2697" xfId="0" applyFont="1" applyBorder="1" applyAlignment="1">
      <alignment horizontal="right"/>
    </xf>
    <xf numFmtId="164" fontId="2699" fillId="0" borderId="2698" xfId="0" applyNumberFormat="1" applyFont="1" applyBorder="1" applyAlignment="1">
      <alignment horizontal="right"/>
    </xf>
    <xf numFmtId="164" fontId="2700" fillId="0" borderId="2699" xfId="0" applyNumberFormat="1" applyFont="1" applyBorder="1" applyAlignment="1">
      <alignment horizontal="right"/>
    </xf>
    <xf numFmtId="164" fontId="2701" fillId="0" borderId="2700" xfId="0" applyNumberFormat="1" applyFont="1" applyBorder="1" applyAlignment="1">
      <alignment horizontal="right"/>
    </xf>
    <xf numFmtId="164" fontId="2702" fillId="0" borderId="2701" xfId="0" applyNumberFormat="1" applyFont="1" applyBorder="1" applyAlignment="1">
      <alignment horizontal="right"/>
    </xf>
    <xf numFmtId="0" fontId="2703" fillId="0" borderId="2702" xfId="0" applyFont="1" applyBorder="1" applyAlignment="1">
      <alignment horizontal="right"/>
    </xf>
    <xf numFmtId="164" fontId="2704" fillId="0" borderId="2703" xfId="0" applyNumberFormat="1" applyFont="1" applyBorder="1" applyAlignment="1">
      <alignment horizontal="right"/>
    </xf>
    <xf numFmtId="164" fontId="2705" fillId="0" borderId="2704" xfId="0" applyNumberFormat="1" applyFont="1" applyBorder="1" applyAlignment="1">
      <alignment horizontal="right"/>
    </xf>
    <xf numFmtId="164" fontId="2706" fillId="0" borderId="2705" xfId="0" applyNumberFormat="1" applyFont="1" applyBorder="1" applyAlignment="1">
      <alignment horizontal="right"/>
    </xf>
    <xf numFmtId="164" fontId="2707" fillId="0" borderId="2706" xfId="0" applyNumberFormat="1" applyFont="1" applyBorder="1" applyAlignment="1">
      <alignment horizontal="right"/>
    </xf>
    <xf numFmtId="0" fontId="2708" fillId="0" borderId="2707" xfId="0" applyFont="1" applyBorder="1"/>
    <xf numFmtId="0" fontId="2709" fillId="0" borderId="2708" xfId="0" applyFont="1" applyBorder="1" applyAlignment="1">
      <alignment horizontal="right"/>
    </xf>
    <xf numFmtId="0" fontId="2710" fillId="0" borderId="2709" xfId="0" applyFont="1" applyBorder="1" applyAlignment="1">
      <alignment horizontal="right"/>
    </xf>
    <xf numFmtId="164" fontId="2711" fillId="0" borderId="2710" xfId="0" applyNumberFormat="1" applyFont="1" applyBorder="1" applyAlignment="1">
      <alignment horizontal="right"/>
    </xf>
    <xf numFmtId="164" fontId="2712" fillId="0" borderId="2711" xfId="0" applyNumberFormat="1" applyFont="1" applyBorder="1" applyAlignment="1">
      <alignment horizontal="right"/>
    </xf>
    <xf numFmtId="164" fontId="2713" fillId="0" borderId="2712" xfId="0" applyNumberFormat="1" applyFont="1" applyBorder="1" applyAlignment="1">
      <alignment horizontal="right"/>
    </xf>
    <xf numFmtId="164" fontId="2714" fillId="0" borderId="2713" xfId="0" applyNumberFormat="1" applyFont="1" applyBorder="1" applyAlignment="1">
      <alignment horizontal="right"/>
    </xf>
    <xf numFmtId="0" fontId="2715" fillId="0" borderId="2714" xfId="0" applyFont="1" applyBorder="1" applyAlignment="1">
      <alignment horizontal="right"/>
    </xf>
    <xf numFmtId="164" fontId="2716" fillId="0" borderId="2715" xfId="0" applyNumberFormat="1" applyFont="1" applyBorder="1" applyAlignment="1">
      <alignment horizontal="right"/>
    </xf>
    <xf numFmtId="164" fontId="2717" fillId="0" borderId="2716" xfId="0" applyNumberFormat="1" applyFont="1" applyBorder="1" applyAlignment="1">
      <alignment horizontal="right"/>
    </xf>
    <xf numFmtId="164" fontId="2718" fillId="0" borderId="2717" xfId="0" applyNumberFormat="1" applyFont="1" applyBorder="1" applyAlignment="1">
      <alignment horizontal="right"/>
    </xf>
    <xf numFmtId="164" fontId="2719" fillId="0" borderId="2718" xfId="0" applyNumberFormat="1" applyFont="1" applyBorder="1" applyAlignment="1">
      <alignment horizontal="right"/>
    </xf>
    <xf numFmtId="0" fontId="2720" fillId="0" borderId="2719" xfId="0" applyFont="1" applyBorder="1"/>
    <xf numFmtId="0" fontId="2721" fillId="0" borderId="2720" xfId="0" applyFont="1" applyBorder="1" applyAlignment="1">
      <alignment horizontal="right"/>
    </xf>
    <xf numFmtId="0" fontId="2722" fillId="0" borderId="2721" xfId="0" applyFont="1" applyBorder="1" applyAlignment="1">
      <alignment horizontal="right"/>
    </xf>
    <xf numFmtId="164" fontId="2723" fillId="0" borderId="2722" xfId="0" applyNumberFormat="1" applyFont="1" applyBorder="1" applyAlignment="1">
      <alignment horizontal="right"/>
    </xf>
    <xf numFmtId="164" fontId="2724" fillId="0" borderId="2723" xfId="0" applyNumberFormat="1" applyFont="1" applyBorder="1" applyAlignment="1">
      <alignment horizontal="right"/>
    </xf>
    <xf numFmtId="164" fontId="2725" fillId="0" borderId="2724" xfId="0" applyNumberFormat="1" applyFont="1" applyBorder="1" applyAlignment="1">
      <alignment horizontal="right"/>
    </xf>
    <xf numFmtId="164" fontId="2726" fillId="0" borderId="2725" xfId="0" applyNumberFormat="1" applyFont="1" applyBorder="1" applyAlignment="1">
      <alignment horizontal="right"/>
    </xf>
    <xf numFmtId="0" fontId="2727" fillId="0" borderId="2726" xfId="0" applyFont="1" applyBorder="1" applyAlignment="1">
      <alignment horizontal="right"/>
    </xf>
    <xf numFmtId="164" fontId="2728" fillId="0" borderId="2727" xfId="0" applyNumberFormat="1" applyFont="1" applyBorder="1" applyAlignment="1">
      <alignment horizontal="right"/>
    </xf>
    <xf numFmtId="164" fontId="2729" fillId="0" borderId="2728" xfId="0" applyNumberFormat="1" applyFont="1" applyBorder="1" applyAlignment="1">
      <alignment horizontal="right"/>
    </xf>
    <xf numFmtId="164" fontId="2730" fillId="0" borderId="2729" xfId="0" applyNumberFormat="1" applyFont="1" applyBorder="1" applyAlignment="1">
      <alignment horizontal="right"/>
    </xf>
    <xf numFmtId="164" fontId="2731" fillId="0" borderId="2730" xfId="0" applyNumberFormat="1" applyFont="1" applyBorder="1" applyAlignment="1">
      <alignment horizontal="right"/>
    </xf>
    <xf numFmtId="0" fontId="2732" fillId="0" borderId="2731" xfId="0" applyFont="1" applyBorder="1"/>
    <xf numFmtId="0" fontId="2733" fillId="0" borderId="2732" xfId="0" applyFont="1" applyBorder="1" applyAlignment="1">
      <alignment horizontal="right"/>
    </xf>
    <xf numFmtId="0" fontId="2734" fillId="0" borderId="2733" xfId="0" applyFont="1" applyBorder="1" applyAlignment="1">
      <alignment horizontal="right"/>
    </xf>
    <xf numFmtId="164" fontId="2735" fillId="0" borderId="2734" xfId="0" applyNumberFormat="1" applyFont="1" applyBorder="1" applyAlignment="1">
      <alignment horizontal="right"/>
    </xf>
    <xf numFmtId="164" fontId="2736" fillId="0" borderId="2735" xfId="0" applyNumberFormat="1" applyFont="1" applyBorder="1" applyAlignment="1">
      <alignment horizontal="right"/>
    </xf>
    <xf numFmtId="164" fontId="2737" fillId="0" borderId="2736" xfId="0" applyNumberFormat="1" applyFont="1" applyBorder="1" applyAlignment="1">
      <alignment horizontal="right"/>
    </xf>
    <xf numFmtId="164" fontId="2738" fillId="0" borderId="2737" xfId="0" applyNumberFormat="1" applyFont="1" applyBorder="1" applyAlignment="1">
      <alignment horizontal="right"/>
    </xf>
    <xf numFmtId="0" fontId="2739" fillId="0" borderId="2738" xfId="0" applyFont="1" applyBorder="1" applyAlignment="1">
      <alignment horizontal="right"/>
    </xf>
    <xf numFmtId="164" fontId="2740" fillId="0" borderId="2739" xfId="0" applyNumberFormat="1" applyFont="1" applyBorder="1" applyAlignment="1">
      <alignment horizontal="right"/>
    </xf>
    <xf numFmtId="164" fontId="2741" fillId="0" borderId="2740" xfId="0" applyNumberFormat="1" applyFont="1" applyBorder="1" applyAlignment="1">
      <alignment horizontal="right"/>
    </xf>
    <xf numFmtId="164" fontId="2742" fillId="0" borderId="2741" xfId="0" applyNumberFormat="1" applyFont="1" applyBorder="1" applyAlignment="1">
      <alignment horizontal="right"/>
    </xf>
    <xf numFmtId="164" fontId="2743" fillId="0" borderId="2742" xfId="0" applyNumberFormat="1" applyFont="1" applyBorder="1" applyAlignment="1">
      <alignment horizontal="right"/>
    </xf>
    <xf numFmtId="0" fontId="2744" fillId="0" borderId="2743" xfId="0" applyFont="1" applyBorder="1" applyAlignment="1">
      <alignment horizontal="right"/>
    </xf>
    <xf numFmtId="164" fontId="2745" fillId="0" borderId="2744" xfId="0" applyNumberFormat="1" applyFont="1" applyBorder="1" applyAlignment="1">
      <alignment horizontal="right"/>
    </xf>
    <xf numFmtId="164" fontId="2746" fillId="0" borderId="2745" xfId="0" applyNumberFormat="1" applyFont="1" applyBorder="1" applyAlignment="1">
      <alignment horizontal="right"/>
    </xf>
    <xf numFmtId="164" fontId="2747" fillId="0" borderId="2746" xfId="0" applyNumberFormat="1" applyFont="1" applyBorder="1" applyAlignment="1">
      <alignment horizontal="right"/>
    </xf>
    <xf numFmtId="164" fontId="2748" fillId="0" borderId="2747" xfId="0" applyNumberFormat="1" applyFont="1" applyBorder="1" applyAlignment="1">
      <alignment horizontal="right"/>
    </xf>
    <xf numFmtId="0" fontId="2749" fillId="0" borderId="2748" xfId="0" applyFont="1" applyBorder="1"/>
    <xf numFmtId="0" fontId="2750" fillId="0" borderId="2749" xfId="0" applyFont="1" applyBorder="1" applyAlignment="1">
      <alignment horizontal="right"/>
    </xf>
    <xf numFmtId="0" fontId="2751" fillId="0" borderId="2750" xfId="0" applyFont="1" applyBorder="1" applyAlignment="1">
      <alignment horizontal="right"/>
    </xf>
    <xf numFmtId="164" fontId="2752" fillId="0" borderId="2751" xfId="0" applyNumberFormat="1" applyFont="1" applyBorder="1" applyAlignment="1">
      <alignment horizontal="right"/>
    </xf>
    <xf numFmtId="164" fontId="2753" fillId="0" borderId="2752" xfId="0" applyNumberFormat="1" applyFont="1" applyBorder="1" applyAlignment="1">
      <alignment horizontal="right"/>
    </xf>
    <xf numFmtId="164" fontId="2754" fillId="0" borderId="2753" xfId="0" applyNumberFormat="1" applyFont="1" applyBorder="1" applyAlignment="1">
      <alignment horizontal="right"/>
    </xf>
    <xf numFmtId="164" fontId="2755" fillId="0" borderId="2754" xfId="0" applyNumberFormat="1" applyFont="1" applyBorder="1" applyAlignment="1">
      <alignment horizontal="right"/>
    </xf>
    <xf numFmtId="0" fontId="2756" fillId="0" borderId="2755" xfId="0" applyFont="1" applyBorder="1" applyAlignment="1">
      <alignment horizontal="right"/>
    </xf>
    <xf numFmtId="164" fontId="2757" fillId="0" borderId="2756" xfId="0" applyNumberFormat="1" applyFont="1" applyBorder="1" applyAlignment="1">
      <alignment horizontal="right"/>
    </xf>
    <xf numFmtId="164" fontId="2758" fillId="0" borderId="2757" xfId="0" applyNumberFormat="1" applyFont="1" applyBorder="1" applyAlignment="1">
      <alignment horizontal="right"/>
    </xf>
    <xf numFmtId="164" fontId="2759" fillId="0" borderId="2758" xfId="0" applyNumberFormat="1" applyFont="1" applyBorder="1" applyAlignment="1">
      <alignment horizontal="right"/>
    </xf>
    <xf numFmtId="164" fontId="2760" fillId="0" borderId="2759" xfId="0" applyNumberFormat="1" applyFont="1" applyBorder="1" applyAlignment="1">
      <alignment horizontal="right"/>
    </xf>
    <xf numFmtId="0" fontId="2761" fillId="0" borderId="2760" xfId="0" applyFont="1" applyBorder="1" applyAlignment="1">
      <alignment horizontal="right"/>
    </xf>
    <xf numFmtId="164" fontId="2762" fillId="0" borderId="2761" xfId="0" applyNumberFormat="1" applyFont="1" applyBorder="1" applyAlignment="1">
      <alignment horizontal="right"/>
    </xf>
    <xf numFmtId="164" fontId="2763" fillId="0" borderId="2762" xfId="0" applyNumberFormat="1" applyFont="1" applyBorder="1" applyAlignment="1">
      <alignment horizontal="right"/>
    </xf>
    <xf numFmtId="164" fontId="2764" fillId="0" borderId="2763" xfId="0" applyNumberFormat="1" applyFont="1" applyBorder="1" applyAlignment="1">
      <alignment horizontal="right"/>
    </xf>
    <xf numFmtId="164" fontId="2765" fillId="0" borderId="2764" xfId="0" applyNumberFormat="1" applyFont="1" applyBorder="1" applyAlignment="1">
      <alignment horizontal="right"/>
    </xf>
    <xf numFmtId="0" fontId="2766" fillId="0" borderId="2765" xfId="0" applyFont="1" applyBorder="1"/>
    <xf numFmtId="0" fontId="2767" fillId="0" borderId="2766" xfId="0" applyFont="1" applyBorder="1" applyAlignment="1">
      <alignment horizontal="right"/>
    </xf>
    <xf numFmtId="0" fontId="2768" fillId="0" borderId="2767" xfId="0" applyFont="1" applyBorder="1" applyAlignment="1">
      <alignment horizontal="right"/>
    </xf>
    <xf numFmtId="164" fontId="2769" fillId="0" borderId="2768" xfId="0" applyNumberFormat="1" applyFont="1" applyBorder="1" applyAlignment="1">
      <alignment horizontal="right"/>
    </xf>
    <xf numFmtId="164" fontId="2770" fillId="0" borderId="2769" xfId="0" applyNumberFormat="1" applyFont="1" applyBorder="1" applyAlignment="1">
      <alignment horizontal="right"/>
    </xf>
    <xf numFmtId="164" fontId="2771" fillId="0" borderId="2770" xfId="0" applyNumberFormat="1" applyFont="1" applyBorder="1" applyAlignment="1">
      <alignment horizontal="right"/>
    </xf>
    <xf numFmtId="164" fontId="2772" fillId="0" borderId="2771" xfId="0" applyNumberFormat="1" applyFont="1" applyBorder="1" applyAlignment="1">
      <alignment horizontal="right"/>
    </xf>
    <xf numFmtId="0" fontId="2773" fillId="0" borderId="2772" xfId="0" applyFont="1" applyBorder="1" applyAlignment="1">
      <alignment horizontal="right"/>
    </xf>
    <xf numFmtId="164" fontId="2774" fillId="0" borderId="2773" xfId="0" applyNumberFormat="1" applyFont="1" applyBorder="1" applyAlignment="1">
      <alignment horizontal="right"/>
    </xf>
    <xf numFmtId="164" fontId="2775" fillId="0" borderId="2774" xfId="0" applyNumberFormat="1" applyFont="1" applyBorder="1" applyAlignment="1">
      <alignment horizontal="right"/>
    </xf>
    <xf numFmtId="164" fontId="2776" fillId="0" borderId="2775" xfId="0" applyNumberFormat="1" applyFont="1" applyBorder="1" applyAlignment="1">
      <alignment horizontal="right"/>
    </xf>
    <xf numFmtId="164" fontId="2777" fillId="0" borderId="2776" xfId="0" applyNumberFormat="1" applyFont="1" applyBorder="1" applyAlignment="1">
      <alignment horizontal="right"/>
    </xf>
    <xf numFmtId="0" fontId="2778" fillId="0" borderId="2777" xfId="0" applyFont="1" applyBorder="1" applyAlignment="1">
      <alignment horizontal="right"/>
    </xf>
    <xf numFmtId="164" fontId="2779" fillId="0" borderId="2778" xfId="0" applyNumberFormat="1" applyFont="1" applyBorder="1" applyAlignment="1">
      <alignment horizontal="right"/>
    </xf>
    <xf numFmtId="164" fontId="2780" fillId="0" borderId="2779" xfId="0" applyNumberFormat="1" applyFont="1" applyBorder="1" applyAlignment="1">
      <alignment horizontal="right"/>
    </xf>
    <xf numFmtId="164" fontId="2781" fillId="0" borderId="2780" xfId="0" applyNumberFormat="1" applyFont="1" applyBorder="1" applyAlignment="1">
      <alignment horizontal="right"/>
    </xf>
    <xf numFmtId="164" fontId="2782" fillId="0" borderId="2781" xfId="0" applyNumberFormat="1" applyFont="1" applyBorder="1" applyAlignment="1">
      <alignment horizontal="right"/>
    </xf>
    <xf numFmtId="0" fontId="2783" fillId="0" borderId="2782" xfId="0" applyFont="1" applyBorder="1" applyAlignment="1">
      <alignment horizontal="right"/>
    </xf>
    <xf numFmtId="164" fontId="2784" fillId="0" borderId="2783" xfId="0" applyNumberFormat="1" applyFont="1" applyBorder="1" applyAlignment="1">
      <alignment horizontal="right"/>
    </xf>
    <xf numFmtId="164" fontId="2785" fillId="0" borderId="2784" xfId="0" applyNumberFormat="1" applyFont="1" applyBorder="1" applyAlignment="1">
      <alignment horizontal="right"/>
    </xf>
    <xf numFmtId="164" fontId="2786" fillId="0" borderId="2785" xfId="0" applyNumberFormat="1" applyFont="1" applyBorder="1" applyAlignment="1">
      <alignment horizontal="right"/>
    </xf>
    <xf numFmtId="164" fontId="2787" fillId="0" borderId="2786" xfId="0" applyNumberFormat="1" applyFont="1" applyBorder="1" applyAlignment="1">
      <alignment horizontal="right"/>
    </xf>
    <xf numFmtId="0" fontId="2788" fillId="0" borderId="2787" xfId="0" applyFont="1" applyBorder="1" applyAlignment="1">
      <alignment horizontal="right"/>
    </xf>
    <xf numFmtId="164" fontId="2789" fillId="0" borderId="2788" xfId="0" applyNumberFormat="1" applyFont="1" applyBorder="1" applyAlignment="1">
      <alignment horizontal="right"/>
    </xf>
    <xf numFmtId="164" fontId="2790" fillId="0" borderId="2789" xfId="0" applyNumberFormat="1" applyFont="1" applyBorder="1" applyAlignment="1">
      <alignment horizontal="right"/>
    </xf>
    <xf numFmtId="164" fontId="2791" fillId="0" borderId="2790" xfId="0" applyNumberFormat="1" applyFont="1" applyBorder="1" applyAlignment="1">
      <alignment horizontal="right"/>
    </xf>
    <xf numFmtId="164" fontId="2792" fillId="0" borderId="2791" xfId="0" applyNumberFormat="1" applyFont="1" applyBorder="1" applyAlignment="1">
      <alignment horizontal="right"/>
    </xf>
    <xf numFmtId="0" fontId="2793" fillId="0" borderId="2792" xfId="0" applyFont="1" applyBorder="1"/>
    <xf numFmtId="0" fontId="2794" fillId="0" borderId="2793" xfId="0" applyFont="1" applyBorder="1" applyAlignment="1">
      <alignment horizontal="right"/>
    </xf>
    <xf numFmtId="0" fontId="2795" fillId="0" borderId="2794" xfId="0" applyFont="1" applyBorder="1" applyAlignment="1">
      <alignment horizontal="right"/>
    </xf>
    <xf numFmtId="164" fontId="2796" fillId="0" borderId="2795" xfId="0" applyNumberFormat="1" applyFont="1" applyBorder="1" applyAlignment="1">
      <alignment horizontal="right"/>
    </xf>
    <xf numFmtId="164" fontId="2797" fillId="0" borderId="2796" xfId="0" applyNumberFormat="1" applyFont="1" applyBorder="1" applyAlignment="1">
      <alignment horizontal="right"/>
    </xf>
    <xf numFmtId="164" fontId="2798" fillId="0" borderId="2797" xfId="0" applyNumberFormat="1" applyFont="1" applyBorder="1" applyAlignment="1">
      <alignment horizontal="right"/>
    </xf>
    <xf numFmtId="164" fontId="2799" fillId="0" borderId="2798" xfId="0" applyNumberFormat="1" applyFont="1" applyBorder="1" applyAlignment="1">
      <alignment horizontal="right"/>
    </xf>
    <xf numFmtId="0" fontId="2800" fillId="0" borderId="2799" xfId="0" applyFont="1" applyBorder="1" applyAlignment="1">
      <alignment horizontal="right"/>
    </xf>
    <xf numFmtId="164" fontId="2801" fillId="0" borderId="2800" xfId="0" applyNumberFormat="1" applyFont="1" applyBorder="1" applyAlignment="1">
      <alignment horizontal="right"/>
    </xf>
    <xf numFmtId="164" fontId="2802" fillId="0" borderId="2801" xfId="0" applyNumberFormat="1" applyFont="1" applyBorder="1" applyAlignment="1">
      <alignment horizontal="right"/>
    </xf>
    <xf numFmtId="164" fontId="2803" fillId="0" borderId="2802" xfId="0" applyNumberFormat="1" applyFont="1" applyBorder="1" applyAlignment="1">
      <alignment horizontal="right"/>
    </xf>
    <xf numFmtId="164" fontId="2804" fillId="0" borderId="2803" xfId="0" applyNumberFormat="1" applyFont="1" applyBorder="1" applyAlignment="1">
      <alignment horizontal="right"/>
    </xf>
    <xf numFmtId="0" fontId="2805" fillId="0" borderId="2804" xfId="0" applyFont="1" applyBorder="1" applyAlignment="1">
      <alignment horizontal="right"/>
    </xf>
    <xf numFmtId="164" fontId="2806" fillId="0" borderId="2805" xfId="0" applyNumberFormat="1" applyFont="1" applyBorder="1" applyAlignment="1">
      <alignment horizontal="right"/>
    </xf>
    <xf numFmtId="164" fontId="2807" fillId="0" borderId="2806" xfId="0" applyNumberFormat="1" applyFont="1" applyBorder="1" applyAlignment="1">
      <alignment horizontal="right"/>
    </xf>
    <xf numFmtId="164" fontId="2808" fillId="0" borderId="2807" xfId="0" applyNumberFormat="1" applyFont="1" applyBorder="1" applyAlignment="1">
      <alignment horizontal="right"/>
    </xf>
    <xf numFmtId="164" fontId="2809" fillId="0" borderId="2808" xfId="0" applyNumberFormat="1" applyFont="1" applyBorder="1" applyAlignment="1">
      <alignment horizontal="right"/>
    </xf>
    <xf numFmtId="0" fontId="2810" fillId="0" borderId="2809" xfId="0" applyFont="1" applyBorder="1"/>
    <xf numFmtId="0" fontId="2811" fillId="0" borderId="2810" xfId="0" applyFont="1" applyBorder="1" applyAlignment="1">
      <alignment horizontal="right"/>
    </xf>
    <xf numFmtId="0" fontId="2812" fillId="0" borderId="2811" xfId="0" applyFont="1" applyBorder="1" applyAlignment="1">
      <alignment horizontal="right"/>
    </xf>
    <xf numFmtId="164" fontId="2813" fillId="0" borderId="2812" xfId="0" applyNumberFormat="1" applyFont="1" applyBorder="1" applyAlignment="1">
      <alignment horizontal="right"/>
    </xf>
    <xf numFmtId="164" fontId="2814" fillId="0" borderId="2813" xfId="0" applyNumberFormat="1" applyFont="1" applyBorder="1" applyAlignment="1">
      <alignment horizontal="right"/>
    </xf>
    <xf numFmtId="164" fontId="2815" fillId="0" borderId="2814" xfId="0" applyNumberFormat="1" applyFont="1" applyBorder="1" applyAlignment="1">
      <alignment horizontal="right"/>
    </xf>
    <xf numFmtId="164" fontId="2816" fillId="0" borderId="2815" xfId="0" applyNumberFormat="1" applyFont="1" applyBorder="1" applyAlignment="1">
      <alignment horizontal="right"/>
    </xf>
    <xf numFmtId="0" fontId="2817" fillId="0" borderId="2816" xfId="0" applyFont="1" applyBorder="1" applyAlignment="1">
      <alignment horizontal="right"/>
    </xf>
    <xf numFmtId="164" fontId="2818" fillId="0" borderId="2817" xfId="0" applyNumberFormat="1" applyFont="1" applyBorder="1" applyAlignment="1">
      <alignment horizontal="right"/>
    </xf>
    <xf numFmtId="164" fontId="2819" fillId="0" borderId="2818" xfId="0" applyNumberFormat="1" applyFont="1" applyBorder="1" applyAlignment="1">
      <alignment horizontal="right"/>
    </xf>
    <xf numFmtId="164" fontId="2820" fillId="0" borderId="2819" xfId="0" applyNumberFormat="1" applyFont="1" applyBorder="1" applyAlignment="1">
      <alignment horizontal="right"/>
    </xf>
    <xf numFmtId="164" fontId="2821" fillId="0" borderId="2820" xfId="0" applyNumberFormat="1" applyFont="1" applyBorder="1" applyAlignment="1">
      <alignment horizontal="right"/>
    </xf>
    <xf numFmtId="0" fontId="2822" fillId="0" borderId="2821" xfId="0" applyFont="1" applyBorder="1" applyAlignment="1">
      <alignment horizontal="right"/>
    </xf>
    <xf numFmtId="164" fontId="2823" fillId="0" borderId="2822" xfId="0" applyNumberFormat="1" applyFont="1" applyBorder="1" applyAlignment="1">
      <alignment horizontal="right"/>
    </xf>
    <xf numFmtId="164" fontId="2824" fillId="0" borderId="2823" xfId="0" applyNumberFormat="1" applyFont="1" applyBorder="1" applyAlignment="1">
      <alignment horizontal="right"/>
    </xf>
    <xf numFmtId="164" fontId="2825" fillId="0" borderId="2824" xfId="0" applyNumberFormat="1" applyFont="1" applyBorder="1" applyAlignment="1">
      <alignment horizontal="right"/>
    </xf>
    <xf numFmtId="164" fontId="2826" fillId="0" borderId="2825" xfId="0" applyNumberFormat="1" applyFont="1" applyBorder="1" applyAlignment="1">
      <alignment horizontal="right"/>
    </xf>
    <xf numFmtId="0" fontId="2827" fillId="0" borderId="2826" xfId="0" applyFont="1" applyBorder="1"/>
    <xf numFmtId="0" fontId="2828" fillId="0" borderId="2827" xfId="0" applyFont="1" applyBorder="1" applyAlignment="1">
      <alignment horizontal="right"/>
    </xf>
    <xf numFmtId="0" fontId="2829" fillId="0" borderId="2828" xfId="0" applyFont="1" applyBorder="1" applyAlignment="1">
      <alignment horizontal="right"/>
    </xf>
    <xf numFmtId="164" fontId="2830" fillId="0" borderId="2829" xfId="0" applyNumberFormat="1" applyFont="1" applyBorder="1" applyAlignment="1">
      <alignment horizontal="right"/>
    </xf>
    <xf numFmtId="164" fontId="2831" fillId="0" borderId="2830" xfId="0" applyNumberFormat="1" applyFont="1" applyBorder="1" applyAlignment="1">
      <alignment horizontal="right"/>
    </xf>
    <xf numFmtId="164" fontId="2832" fillId="0" borderId="2831" xfId="0" applyNumberFormat="1" applyFont="1" applyBorder="1" applyAlignment="1">
      <alignment horizontal="right"/>
    </xf>
    <xf numFmtId="164" fontId="2833" fillId="0" borderId="2832" xfId="0" applyNumberFormat="1" applyFont="1" applyBorder="1" applyAlignment="1">
      <alignment horizontal="right"/>
    </xf>
    <xf numFmtId="0" fontId="2834" fillId="0" borderId="2833" xfId="0" applyFont="1" applyBorder="1" applyAlignment="1">
      <alignment horizontal="right"/>
    </xf>
    <xf numFmtId="164" fontId="2835" fillId="0" borderId="2834" xfId="0" applyNumberFormat="1" applyFont="1" applyBorder="1" applyAlignment="1">
      <alignment horizontal="right"/>
    </xf>
    <xf numFmtId="164" fontId="2836" fillId="0" borderId="2835" xfId="0" applyNumberFormat="1" applyFont="1" applyBorder="1" applyAlignment="1">
      <alignment horizontal="right"/>
    </xf>
    <xf numFmtId="164" fontId="2837" fillId="0" borderId="2836" xfId="0" applyNumberFormat="1" applyFont="1" applyBorder="1" applyAlignment="1">
      <alignment horizontal="right"/>
    </xf>
    <xf numFmtId="164" fontId="2838" fillId="0" borderId="2837" xfId="0" applyNumberFormat="1" applyFont="1" applyBorder="1" applyAlignment="1">
      <alignment horizontal="right"/>
    </xf>
    <xf numFmtId="0" fontId="2839" fillId="0" borderId="2838" xfId="0" applyFont="1" applyBorder="1" applyAlignment="1">
      <alignment horizontal="right"/>
    </xf>
    <xf numFmtId="164" fontId="2840" fillId="0" borderId="2839" xfId="0" applyNumberFormat="1" applyFont="1" applyBorder="1" applyAlignment="1">
      <alignment horizontal="right"/>
    </xf>
    <xf numFmtId="164" fontId="2841" fillId="0" borderId="2840" xfId="0" applyNumberFormat="1" applyFont="1" applyBorder="1" applyAlignment="1">
      <alignment horizontal="right"/>
    </xf>
    <xf numFmtId="164" fontId="2842" fillId="0" borderId="2841" xfId="0" applyNumberFormat="1" applyFont="1" applyBorder="1" applyAlignment="1">
      <alignment horizontal="right"/>
    </xf>
    <xf numFmtId="164" fontId="2843" fillId="0" borderId="2842" xfId="0" applyNumberFormat="1" applyFont="1" applyBorder="1" applyAlignment="1">
      <alignment horizontal="right"/>
    </xf>
    <xf numFmtId="0" fontId="2844" fillId="0" borderId="2843" xfId="0" applyFont="1" applyBorder="1" applyAlignment="1">
      <alignment horizontal="right"/>
    </xf>
    <xf numFmtId="164" fontId="2845" fillId="0" borderId="2844" xfId="0" applyNumberFormat="1" applyFont="1" applyBorder="1" applyAlignment="1">
      <alignment horizontal="right"/>
    </xf>
    <xf numFmtId="164" fontId="2846" fillId="0" borderId="2845" xfId="0" applyNumberFormat="1" applyFont="1" applyBorder="1" applyAlignment="1">
      <alignment horizontal="right"/>
    </xf>
    <xf numFmtId="164" fontId="2847" fillId="0" borderId="2846" xfId="0" applyNumberFormat="1" applyFont="1" applyBorder="1" applyAlignment="1">
      <alignment horizontal="right"/>
    </xf>
    <xf numFmtId="164" fontId="2848" fillId="0" borderId="2847" xfId="0" applyNumberFormat="1" applyFont="1" applyBorder="1" applyAlignment="1">
      <alignment horizontal="right"/>
    </xf>
    <xf numFmtId="0" fontId="2849" fillId="0" borderId="2848" xfId="0" applyFont="1" applyBorder="1" applyAlignment="1">
      <alignment horizontal="right"/>
    </xf>
    <xf numFmtId="164" fontId="2850" fillId="0" borderId="2849" xfId="0" applyNumberFormat="1" applyFont="1" applyBorder="1" applyAlignment="1">
      <alignment horizontal="right"/>
    </xf>
    <xf numFmtId="164" fontId="2851" fillId="0" borderId="2850" xfId="0" applyNumberFormat="1" applyFont="1" applyBorder="1" applyAlignment="1">
      <alignment horizontal="right"/>
    </xf>
    <xf numFmtId="164" fontId="2852" fillId="0" borderId="2851" xfId="0" applyNumberFormat="1" applyFont="1" applyBorder="1" applyAlignment="1">
      <alignment horizontal="right"/>
    </xf>
    <xf numFmtId="164" fontId="2853" fillId="0" borderId="2852" xfId="0" applyNumberFormat="1" applyFont="1" applyBorder="1" applyAlignment="1">
      <alignment horizontal="right"/>
    </xf>
    <xf numFmtId="0" fontId="2854" fillId="0" borderId="2853" xfId="0" applyFont="1" applyBorder="1"/>
    <xf numFmtId="0" fontId="2855" fillId="0" borderId="2854" xfId="0" applyFont="1" applyBorder="1" applyAlignment="1">
      <alignment horizontal="right"/>
    </xf>
    <xf numFmtId="0" fontId="2856" fillId="0" borderId="2855" xfId="0" applyFont="1" applyBorder="1" applyAlignment="1">
      <alignment horizontal="right"/>
    </xf>
    <xf numFmtId="164" fontId="2857" fillId="0" borderId="2856" xfId="0" applyNumberFormat="1" applyFont="1" applyBorder="1" applyAlignment="1">
      <alignment horizontal="right"/>
    </xf>
    <xf numFmtId="164" fontId="2858" fillId="0" borderId="2857" xfId="0" applyNumberFormat="1" applyFont="1" applyBorder="1" applyAlignment="1">
      <alignment horizontal="right"/>
    </xf>
    <xf numFmtId="164" fontId="2859" fillId="0" borderId="2858" xfId="0" applyNumberFormat="1" applyFont="1" applyBorder="1" applyAlignment="1">
      <alignment horizontal="right"/>
    </xf>
    <xf numFmtId="164" fontId="2860" fillId="0" borderId="2859" xfId="0" applyNumberFormat="1" applyFont="1" applyBorder="1" applyAlignment="1">
      <alignment horizontal="right"/>
    </xf>
    <xf numFmtId="0" fontId="2861" fillId="0" borderId="2860" xfId="0" applyFont="1" applyBorder="1" applyAlignment="1">
      <alignment horizontal="right"/>
    </xf>
    <xf numFmtId="164" fontId="2862" fillId="0" borderId="2861" xfId="0" applyNumberFormat="1" applyFont="1" applyBorder="1" applyAlignment="1">
      <alignment horizontal="right"/>
    </xf>
    <xf numFmtId="164" fontId="2863" fillId="0" borderId="2862" xfId="0" applyNumberFormat="1" applyFont="1" applyBorder="1" applyAlignment="1">
      <alignment horizontal="right"/>
    </xf>
    <xf numFmtId="164" fontId="2864" fillId="0" borderId="2863" xfId="0" applyNumberFormat="1" applyFont="1" applyBorder="1" applyAlignment="1">
      <alignment horizontal="right"/>
    </xf>
    <xf numFmtId="164" fontId="2865" fillId="0" borderId="2864" xfId="0" applyNumberFormat="1" applyFont="1" applyBorder="1" applyAlignment="1">
      <alignment horizontal="right"/>
    </xf>
    <xf numFmtId="0" fontId="2866" fillId="0" borderId="2865" xfId="0" applyFont="1" applyBorder="1" applyAlignment="1">
      <alignment horizontal="right"/>
    </xf>
    <xf numFmtId="164" fontId="2867" fillId="0" borderId="2866" xfId="0" applyNumberFormat="1" applyFont="1" applyBorder="1" applyAlignment="1">
      <alignment horizontal="right"/>
    </xf>
    <xf numFmtId="164" fontId="2868" fillId="0" borderId="2867" xfId="0" applyNumberFormat="1" applyFont="1" applyBorder="1" applyAlignment="1">
      <alignment horizontal="right"/>
    </xf>
    <xf numFmtId="164" fontId="2869" fillId="0" borderId="2868" xfId="0" applyNumberFormat="1" applyFont="1" applyBorder="1" applyAlignment="1">
      <alignment horizontal="right"/>
    </xf>
    <xf numFmtId="164" fontId="2870" fillId="0" borderId="2869" xfId="0" applyNumberFormat="1" applyFont="1" applyBorder="1" applyAlignment="1">
      <alignment horizontal="right"/>
    </xf>
    <xf numFmtId="0" fontId="2871" fillId="0" borderId="2870" xfId="0" applyFont="1" applyBorder="1" applyAlignment="1">
      <alignment horizontal="right"/>
    </xf>
    <xf numFmtId="164" fontId="2872" fillId="0" borderId="2871" xfId="0" applyNumberFormat="1" applyFont="1" applyBorder="1" applyAlignment="1">
      <alignment horizontal="right"/>
    </xf>
    <xf numFmtId="164" fontId="2873" fillId="0" borderId="2872" xfId="0" applyNumberFormat="1" applyFont="1" applyBorder="1" applyAlignment="1">
      <alignment horizontal="right"/>
    </xf>
    <xf numFmtId="164" fontId="2874" fillId="0" borderId="2873" xfId="0" applyNumberFormat="1" applyFont="1" applyBorder="1" applyAlignment="1">
      <alignment horizontal="right"/>
    </xf>
    <xf numFmtId="164" fontId="2875" fillId="0" borderId="2874" xfId="0" applyNumberFormat="1" applyFont="1" applyBorder="1" applyAlignment="1">
      <alignment horizontal="right"/>
    </xf>
    <xf numFmtId="0" fontId="2876" fillId="0" borderId="2875" xfId="0" applyFont="1" applyBorder="1"/>
    <xf numFmtId="0" fontId="2877" fillId="0" borderId="2876" xfId="0" applyFont="1" applyBorder="1" applyAlignment="1">
      <alignment horizontal="right"/>
    </xf>
    <xf numFmtId="0" fontId="2878" fillId="0" borderId="2877" xfId="0" applyFont="1" applyBorder="1" applyAlignment="1">
      <alignment horizontal="right"/>
    </xf>
    <xf numFmtId="164" fontId="2879" fillId="0" borderId="2878" xfId="0" applyNumberFormat="1" applyFont="1" applyBorder="1" applyAlignment="1">
      <alignment horizontal="right"/>
    </xf>
    <xf numFmtId="164" fontId="2880" fillId="0" borderId="2879" xfId="0" applyNumberFormat="1" applyFont="1" applyBorder="1" applyAlignment="1">
      <alignment horizontal="right"/>
    </xf>
    <xf numFmtId="164" fontId="2881" fillId="0" borderId="2880" xfId="0" applyNumberFormat="1" applyFont="1" applyBorder="1" applyAlignment="1">
      <alignment horizontal="right"/>
    </xf>
    <xf numFmtId="164" fontId="2882" fillId="0" borderId="2881" xfId="0" applyNumberFormat="1" applyFont="1" applyBorder="1" applyAlignment="1">
      <alignment horizontal="right"/>
    </xf>
    <xf numFmtId="0" fontId="2883" fillId="0" borderId="2882" xfId="0" applyFont="1" applyBorder="1"/>
    <xf numFmtId="0" fontId="2884" fillId="0" borderId="2883" xfId="0" applyFont="1" applyBorder="1"/>
    <xf numFmtId="0" fontId="2885" fillId="0" borderId="2884" xfId="0" applyFont="1" applyBorder="1"/>
    <xf numFmtId="0" fontId="2886" fillId="0" borderId="2885" xfId="0" applyFont="1" applyBorder="1"/>
    <xf numFmtId="0" fontId="2887" fillId="0" borderId="2886" xfId="0" applyFont="1" applyBorder="1"/>
    <xf numFmtId="0" fontId="2892" fillId="0" borderId="2891" xfId="0" applyFont="1" applyBorder="1"/>
    <xf numFmtId="0" fontId="2893" fillId="0" borderId="2892" xfId="0" applyFont="1" applyBorder="1" applyAlignment="1">
      <alignment horizontal="right"/>
    </xf>
    <xf numFmtId="0" fontId="2894" fillId="0" borderId="2893" xfId="0" applyFont="1" applyBorder="1" applyAlignment="1">
      <alignment horizontal="right"/>
    </xf>
    <xf numFmtId="0" fontId="2895" fillId="0" borderId="2894" xfId="0" applyFont="1" applyBorder="1" applyAlignment="1">
      <alignment horizontal="right"/>
    </xf>
    <xf numFmtId="0" fontId="2896" fillId="0" borderId="2895" xfId="0" applyFont="1" applyBorder="1" applyAlignment="1">
      <alignment horizontal="right"/>
    </xf>
    <xf numFmtId="0" fontId="2897" fillId="0" borderId="2896" xfId="0" applyFont="1" applyBorder="1" applyAlignment="1">
      <alignment horizontal="right"/>
    </xf>
    <xf numFmtId="0" fontId="2898" fillId="0" borderId="2897" xfId="0" applyFont="1" applyBorder="1"/>
    <xf numFmtId="0" fontId="2899" fillId="0" borderId="2898" xfId="0" applyFont="1" applyBorder="1"/>
    <xf numFmtId="0" fontId="2900" fillId="0" borderId="2899" xfId="0" applyFont="1" applyBorder="1"/>
    <xf numFmtId="0" fontId="2901" fillId="0" borderId="2900" xfId="0" applyFont="1" applyBorder="1"/>
    <xf numFmtId="0" fontId="2902" fillId="0" borderId="2901" xfId="0" applyFont="1" applyBorder="1" applyAlignment="1">
      <alignment horizontal="right"/>
    </xf>
    <xf numFmtId="164" fontId="2903" fillId="0" borderId="2902" xfId="0" applyNumberFormat="1" applyFont="1" applyBorder="1" applyAlignment="1">
      <alignment horizontal="right"/>
    </xf>
    <xf numFmtId="164" fontId="2904" fillId="0" borderId="2903" xfId="0" applyNumberFormat="1" applyFont="1" applyBorder="1" applyAlignment="1">
      <alignment horizontal="right"/>
    </xf>
    <xf numFmtId="164" fontId="2905" fillId="0" borderId="2904" xfId="0" applyNumberFormat="1" applyFont="1" applyBorder="1" applyAlignment="1">
      <alignment horizontal="right"/>
    </xf>
    <xf numFmtId="164" fontId="2906" fillId="0" borderId="2905" xfId="0" applyNumberFormat="1" applyFont="1" applyBorder="1" applyAlignment="1">
      <alignment horizontal="right"/>
    </xf>
    <xf numFmtId="0" fontId="2907" fillId="0" borderId="2906" xfId="0" applyFont="1" applyBorder="1" applyAlignment="1">
      <alignment horizontal="right"/>
    </xf>
    <xf numFmtId="164" fontId="2908" fillId="0" borderId="2907" xfId="0" applyNumberFormat="1" applyFont="1" applyBorder="1" applyAlignment="1">
      <alignment horizontal="right"/>
    </xf>
    <xf numFmtId="164" fontId="2909" fillId="0" borderId="2908" xfId="0" applyNumberFormat="1" applyFont="1" applyBorder="1" applyAlignment="1">
      <alignment horizontal="right"/>
    </xf>
    <xf numFmtId="164" fontId="2910" fillId="0" borderId="2909" xfId="0" applyNumberFormat="1" applyFont="1" applyBorder="1" applyAlignment="1">
      <alignment horizontal="right"/>
    </xf>
    <xf numFmtId="164" fontId="2911" fillId="0" borderId="2910" xfId="0" applyNumberFormat="1" applyFont="1" applyBorder="1" applyAlignment="1">
      <alignment horizontal="right"/>
    </xf>
    <xf numFmtId="0" fontId="2912" fillId="0" borderId="2911" xfId="0" applyFont="1" applyBorder="1" applyAlignment="1">
      <alignment horizontal="right"/>
    </xf>
    <xf numFmtId="164" fontId="2913" fillId="0" borderId="2912" xfId="0" applyNumberFormat="1" applyFont="1" applyBorder="1" applyAlignment="1">
      <alignment horizontal="right"/>
    </xf>
    <xf numFmtId="164" fontId="2914" fillId="0" borderId="2913" xfId="0" applyNumberFormat="1" applyFont="1" applyBorder="1" applyAlignment="1">
      <alignment horizontal="right"/>
    </xf>
    <xf numFmtId="164" fontId="2915" fillId="0" borderId="2914" xfId="0" applyNumberFormat="1" applyFont="1" applyBorder="1" applyAlignment="1">
      <alignment horizontal="right"/>
    </xf>
    <xf numFmtId="164" fontId="2916" fillId="0" borderId="2915" xfId="0" applyNumberFormat="1" applyFont="1" applyBorder="1" applyAlignment="1">
      <alignment horizontal="right"/>
    </xf>
    <xf numFmtId="0" fontId="2917" fillId="0" borderId="2916" xfId="0" applyFont="1" applyBorder="1" applyAlignment="1">
      <alignment horizontal="right"/>
    </xf>
    <xf numFmtId="164" fontId="2918" fillId="0" borderId="2917" xfId="0" applyNumberFormat="1" applyFont="1" applyBorder="1" applyAlignment="1">
      <alignment horizontal="right"/>
    </xf>
    <xf numFmtId="164" fontId="2919" fillId="0" borderId="2918" xfId="0" applyNumberFormat="1" applyFont="1" applyBorder="1" applyAlignment="1">
      <alignment horizontal="right"/>
    </xf>
    <xf numFmtId="164" fontId="2920" fillId="0" borderId="2919" xfId="0" applyNumberFormat="1" applyFont="1" applyBorder="1" applyAlignment="1">
      <alignment horizontal="right"/>
    </xf>
    <xf numFmtId="164" fontId="2921" fillId="0" borderId="2920" xfId="0" applyNumberFormat="1" applyFont="1" applyBorder="1" applyAlignment="1">
      <alignment horizontal="right"/>
    </xf>
    <xf numFmtId="0" fontId="2922" fillId="0" borderId="2921" xfId="0" applyFont="1" applyBorder="1" applyAlignment="1">
      <alignment horizontal="right"/>
    </xf>
    <xf numFmtId="164" fontId="2923" fillId="0" borderId="2922" xfId="0" applyNumberFormat="1" applyFont="1" applyBorder="1" applyAlignment="1">
      <alignment horizontal="right"/>
    </xf>
    <xf numFmtId="164" fontId="2924" fillId="0" borderId="2923" xfId="0" applyNumberFormat="1" applyFont="1" applyBorder="1" applyAlignment="1">
      <alignment horizontal="right"/>
    </xf>
    <xf numFmtId="164" fontId="2925" fillId="0" borderId="2924" xfId="0" applyNumberFormat="1" applyFont="1" applyBorder="1" applyAlignment="1">
      <alignment horizontal="right"/>
    </xf>
    <xf numFmtId="164" fontId="2926" fillId="0" borderId="2925" xfId="0" applyNumberFormat="1" applyFont="1" applyBorder="1" applyAlignment="1">
      <alignment horizontal="right"/>
    </xf>
    <xf numFmtId="0" fontId="2927" fillId="0" borderId="2926" xfId="0" applyFont="1" applyBorder="1" applyAlignment="1">
      <alignment horizontal="right"/>
    </xf>
    <xf numFmtId="164" fontId="2928" fillId="0" borderId="2927" xfId="0" applyNumberFormat="1" applyFont="1" applyBorder="1" applyAlignment="1">
      <alignment horizontal="right"/>
    </xf>
    <xf numFmtId="164" fontId="2929" fillId="0" borderId="2928" xfId="0" applyNumberFormat="1" applyFont="1" applyBorder="1" applyAlignment="1">
      <alignment horizontal="right"/>
    </xf>
    <xf numFmtId="164" fontId="2930" fillId="0" borderId="2929" xfId="0" applyNumberFormat="1" applyFont="1" applyBorder="1" applyAlignment="1">
      <alignment horizontal="right"/>
    </xf>
    <xf numFmtId="164" fontId="2931" fillId="0" borderId="2930" xfId="0" applyNumberFormat="1" applyFont="1" applyBorder="1" applyAlignment="1">
      <alignment horizontal="right"/>
    </xf>
    <xf numFmtId="0" fontId="2932" fillId="0" borderId="2931" xfId="0" applyFont="1" applyBorder="1" applyAlignment="1">
      <alignment horizontal="right"/>
    </xf>
    <xf numFmtId="164" fontId="2933" fillId="0" borderId="2932" xfId="0" applyNumberFormat="1" applyFont="1" applyBorder="1" applyAlignment="1">
      <alignment horizontal="right"/>
    </xf>
    <xf numFmtId="164" fontId="2934" fillId="0" borderId="2933" xfId="0" applyNumberFormat="1" applyFont="1" applyBorder="1" applyAlignment="1">
      <alignment horizontal="right"/>
    </xf>
    <xf numFmtId="164" fontId="2935" fillId="0" borderId="2934" xfId="0" applyNumberFormat="1" applyFont="1" applyBorder="1" applyAlignment="1">
      <alignment horizontal="right"/>
    </xf>
    <xf numFmtId="164" fontId="2936" fillId="0" borderId="2935" xfId="0" applyNumberFormat="1" applyFont="1" applyBorder="1" applyAlignment="1">
      <alignment horizontal="right"/>
    </xf>
    <xf numFmtId="0" fontId="2937" fillId="0" borderId="2936" xfId="0" applyFont="1" applyBorder="1"/>
    <xf numFmtId="0" fontId="2938" fillId="0" borderId="2937" xfId="0" applyFont="1" applyBorder="1" applyAlignment="1">
      <alignment horizontal="right"/>
    </xf>
    <xf numFmtId="164" fontId="2939" fillId="0" borderId="2938" xfId="0" applyNumberFormat="1" applyFont="1" applyBorder="1" applyAlignment="1">
      <alignment horizontal="right"/>
    </xf>
    <xf numFmtId="164" fontId="2940" fillId="0" borderId="2939" xfId="0" applyNumberFormat="1" applyFont="1" applyBorder="1" applyAlignment="1">
      <alignment horizontal="right"/>
    </xf>
    <xf numFmtId="164" fontId="2941" fillId="0" borderId="2940" xfId="0" applyNumberFormat="1" applyFont="1" applyBorder="1" applyAlignment="1">
      <alignment horizontal="right"/>
    </xf>
    <xf numFmtId="164" fontId="2942" fillId="0" borderId="2941" xfId="0" applyNumberFormat="1" applyFont="1" applyBorder="1" applyAlignment="1">
      <alignment horizontal="right"/>
    </xf>
    <xf numFmtId="0" fontId="2943" fillId="0" borderId="2942" xfId="0" applyFont="1" applyBorder="1"/>
    <xf numFmtId="0" fontId="2944" fillId="0" borderId="2943" xfId="0" applyFont="1" applyBorder="1" applyAlignment="1">
      <alignment horizontal="right"/>
    </xf>
    <xf numFmtId="0" fontId="2945" fillId="0" borderId="2944" xfId="0" applyFont="1" applyBorder="1" applyAlignment="1">
      <alignment horizontal="right"/>
    </xf>
    <xf numFmtId="164" fontId="2946" fillId="0" borderId="2945" xfId="0" applyNumberFormat="1" applyFont="1" applyBorder="1" applyAlignment="1">
      <alignment horizontal="right"/>
    </xf>
    <xf numFmtId="164" fontId="2947" fillId="0" borderId="2946" xfId="0" applyNumberFormat="1" applyFont="1" applyBorder="1" applyAlignment="1">
      <alignment horizontal="right"/>
    </xf>
    <xf numFmtId="164" fontId="2948" fillId="0" borderId="2947" xfId="0" applyNumberFormat="1" applyFont="1" applyBorder="1" applyAlignment="1">
      <alignment horizontal="right"/>
    </xf>
    <xf numFmtId="164" fontId="2949" fillId="0" borderId="2948" xfId="0" applyNumberFormat="1" applyFont="1" applyBorder="1" applyAlignment="1">
      <alignment horizontal="right"/>
    </xf>
    <xf numFmtId="0" fontId="2950" fillId="0" borderId="2949" xfId="0" applyFont="1" applyBorder="1" applyAlignment="1">
      <alignment horizontal="right"/>
    </xf>
    <xf numFmtId="164" fontId="2951" fillId="0" borderId="2950" xfId="0" applyNumberFormat="1" applyFont="1" applyBorder="1" applyAlignment="1">
      <alignment horizontal="right"/>
    </xf>
    <xf numFmtId="164" fontId="2952" fillId="0" borderId="2951" xfId="0" applyNumberFormat="1" applyFont="1" applyBorder="1" applyAlignment="1">
      <alignment horizontal="right"/>
    </xf>
    <xf numFmtId="164" fontId="2953" fillId="0" borderId="2952" xfId="0" applyNumberFormat="1" applyFont="1" applyBorder="1" applyAlignment="1">
      <alignment horizontal="right"/>
    </xf>
    <xf numFmtId="164" fontId="2954" fillId="0" borderId="2953" xfId="0" applyNumberFormat="1" applyFont="1" applyBorder="1" applyAlignment="1">
      <alignment horizontal="right"/>
    </xf>
    <xf numFmtId="0" fontId="2955" fillId="0" borderId="2954" xfId="0" applyFont="1" applyBorder="1" applyAlignment="1">
      <alignment horizontal="right"/>
    </xf>
    <xf numFmtId="164" fontId="2956" fillId="0" borderId="2955" xfId="0" applyNumberFormat="1" applyFont="1" applyBorder="1" applyAlignment="1">
      <alignment horizontal="right"/>
    </xf>
    <xf numFmtId="164" fontId="2957" fillId="0" borderId="2956" xfId="0" applyNumberFormat="1" applyFont="1" applyBorder="1" applyAlignment="1">
      <alignment horizontal="right"/>
    </xf>
    <xf numFmtId="164" fontId="2958" fillId="0" borderId="2957" xfId="0" applyNumberFormat="1" applyFont="1" applyBorder="1" applyAlignment="1">
      <alignment horizontal="right"/>
    </xf>
    <xf numFmtId="164" fontId="2959" fillId="0" borderId="2958" xfId="0" applyNumberFormat="1" applyFont="1" applyBorder="1" applyAlignment="1">
      <alignment horizontal="right"/>
    </xf>
    <xf numFmtId="0" fontId="2960" fillId="0" borderId="2959" xfId="0" applyFont="1" applyBorder="1" applyAlignment="1">
      <alignment horizontal="right"/>
    </xf>
    <xf numFmtId="164" fontId="2961" fillId="0" borderId="2960" xfId="0" applyNumberFormat="1" applyFont="1" applyBorder="1" applyAlignment="1">
      <alignment horizontal="right"/>
    </xf>
    <xf numFmtId="164" fontId="2962" fillId="0" borderId="2961" xfId="0" applyNumberFormat="1" applyFont="1" applyBorder="1" applyAlignment="1">
      <alignment horizontal="right"/>
    </xf>
    <xf numFmtId="164" fontId="2963" fillId="0" borderId="2962" xfId="0" applyNumberFormat="1" applyFont="1" applyBorder="1" applyAlignment="1">
      <alignment horizontal="right"/>
    </xf>
    <xf numFmtId="164" fontId="2964" fillId="0" borderId="2963" xfId="0" applyNumberFormat="1" applyFont="1" applyBorder="1" applyAlignment="1">
      <alignment horizontal="right"/>
    </xf>
    <xf numFmtId="0" fontId="2965" fillId="0" borderId="2964" xfId="0" applyFont="1" applyBorder="1" applyAlignment="1">
      <alignment horizontal="right"/>
    </xf>
    <xf numFmtId="164" fontId="2966" fillId="0" borderId="2965" xfId="0" applyNumberFormat="1" applyFont="1" applyBorder="1" applyAlignment="1">
      <alignment horizontal="right"/>
    </xf>
    <xf numFmtId="164" fontId="2967" fillId="0" borderId="2966" xfId="0" applyNumberFormat="1" applyFont="1" applyBorder="1" applyAlignment="1">
      <alignment horizontal="right"/>
    </xf>
    <xf numFmtId="164" fontId="2968" fillId="0" borderId="2967" xfId="0" applyNumberFormat="1" applyFont="1" applyBorder="1" applyAlignment="1">
      <alignment horizontal="right"/>
    </xf>
    <xf numFmtId="164" fontId="2969" fillId="0" borderId="2968" xfId="0" applyNumberFormat="1" applyFont="1" applyBorder="1" applyAlignment="1">
      <alignment horizontal="right"/>
    </xf>
    <xf numFmtId="0" fontId="2970" fillId="0" borderId="2969" xfId="0" applyFont="1" applyBorder="1" applyAlignment="1">
      <alignment horizontal="right"/>
    </xf>
    <xf numFmtId="164" fontId="2971" fillId="0" borderId="2970" xfId="0" applyNumberFormat="1" applyFont="1" applyBorder="1" applyAlignment="1">
      <alignment horizontal="right"/>
    </xf>
    <xf numFmtId="164" fontId="2972" fillId="0" borderId="2971" xfId="0" applyNumberFormat="1" applyFont="1" applyBorder="1" applyAlignment="1">
      <alignment horizontal="right"/>
    </xf>
    <xf numFmtId="164" fontId="2973" fillId="0" borderId="2972" xfId="0" applyNumberFormat="1" applyFont="1" applyBorder="1" applyAlignment="1">
      <alignment horizontal="right"/>
    </xf>
    <xf numFmtId="164" fontId="2974" fillId="0" borderId="2973" xfId="0" applyNumberFormat="1" applyFont="1" applyBorder="1" applyAlignment="1">
      <alignment horizontal="right"/>
    </xf>
    <xf numFmtId="0" fontId="2975" fillId="0" borderId="2974" xfId="0" applyFont="1" applyBorder="1"/>
    <xf numFmtId="0" fontId="2976" fillId="0" borderId="2975" xfId="0" applyFont="1" applyBorder="1" applyAlignment="1">
      <alignment horizontal="right"/>
    </xf>
    <xf numFmtId="164" fontId="2977" fillId="0" borderId="2976" xfId="0" applyNumberFormat="1" applyFont="1" applyBorder="1" applyAlignment="1">
      <alignment horizontal="right"/>
    </xf>
    <xf numFmtId="164" fontId="2978" fillId="0" borderId="2977" xfId="0" applyNumberFormat="1" applyFont="1" applyBorder="1" applyAlignment="1">
      <alignment horizontal="right"/>
    </xf>
    <xf numFmtId="164" fontId="2979" fillId="0" borderId="2978" xfId="0" applyNumberFormat="1" applyFont="1" applyBorder="1" applyAlignment="1">
      <alignment horizontal="right"/>
    </xf>
    <xf numFmtId="164" fontId="2980" fillId="0" borderId="2979" xfId="0" applyNumberFormat="1" applyFont="1" applyBorder="1" applyAlignment="1">
      <alignment horizontal="right"/>
    </xf>
    <xf numFmtId="0" fontId="2981" fillId="0" borderId="2980" xfId="0" applyFont="1" applyBorder="1"/>
    <xf numFmtId="0" fontId="2982" fillId="0" borderId="2981" xfId="0" applyFont="1" applyBorder="1"/>
    <xf numFmtId="0" fontId="2987" fillId="0" borderId="2986" xfId="0" applyFont="1" applyBorder="1"/>
    <xf numFmtId="0" fontId="2988" fillId="0" borderId="2987" xfId="0" applyFont="1" applyBorder="1" applyAlignment="1">
      <alignment horizontal="right"/>
    </xf>
    <xf numFmtId="0" fontId="2989" fillId="0" borderId="2988" xfId="0" applyFont="1" applyBorder="1" applyAlignment="1">
      <alignment horizontal="right"/>
    </xf>
    <xf numFmtId="0" fontId="2990" fillId="0" borderId="2989" xfId="0" applyFont="1" applyBorder="1" applyAlignment="1">
      <alignment horizontal="right"/>
    </xf>
    <xf numFmtId="0" fontId="2991" fillId="0" borderId="2990" xfId="0" applyFont="1" applyBorder="1" applyAlignment="1">
      <alignment horizontal="right"/>
    </xf>
    <xf numFmtId="0" fontId="2992" fillId="0" borderId="2991" xfId="0" applyFont="1" applyBorder="1" applyAlignment="1">
      <alignment horizontal="right"/>
    </xf>
    <xf numFmtId="0" fontId="2993" fillId="0" borderId="2992" xfId="0" applyFont="1" applyBorder="1"/>
    <xf numFmtId="0" fontId="2994" fillId="0" borderId="2993" xfId="0" applyFont="1" applyBorder="1"/>
    <xf numFmtId="0" fontId="2995" fillId="0" borderId="2994" xfId="0" applyFont="1" applyBorder="1"/>
    <xf numFmtId="0" fontId="2996" fillId="0" borderId="2995" xfId="0" applyFont="1" applyBorder="1"/>
    <xf numFmtId="0" fontId="2997" fillId="0" borderId="2996" xfId="0" applyFont="1" applyBorder="1" applyAlignment="1">
      <alignment horizontal="right"/>
    </xf>
    <xf numFmtId="164" fontId="2998" fillId="0" borderId="2997" xfId="0" applyNumberFormat="1" applyFont="1" applyBorder="1" applyAlignment="1">
      <alignment horizontal="right"/>
    </xf>
    <xf numFmtId="164" fontId="2999" fillId="0" borderId="2998" xfId="0" applyNumberFormat="1" applyFont="1" applyBorder="1" applyAlignment="1">
      <alignment horizontal="right"/>
    </xf>
    <xf numFmtId="164" fontId="3000" fillId="0" borderId="2999" xfId="0" applyNumberFormat="1" applyFont="1" applyBorder="1" applyAlignment="1">
      <alignment horizontal="right"/>
    </xf>
    <xf numFmtId="164" fontId="3001" fillId="0" borderId="3000" xfId="0" applyNumberFormat="1" applyFont="1" applyBorder="1" applyAlignment="1">
      <alignment horizontal="right"/>
    </xf>
    <xf numFmtId="0" fontId="3002" fillId="0" borderId="3001" xfId="0" applyFont="1" applyBorder="1" applyAlignment="1">
      <alignment horizontal="right"/>
    </xf>
    <xf numFmtId="164" fontId="3003" fillId="0" borderId="3002" xfId="0" applyNumberFormat="1" applyFont="1" applyBorder="1" applyAlignment="1">
      <alignment horizontal="right"/>
    </xf>
    <xf numFmtId="164" fontId="3004" fillId="0" borderId="3003" xfId="0" applyNumberFormat="1" applyFont="1" applyBorder="1" applyAlignment="1">
      <alignment horizontal="right"/>
    </xf>
    <xf numFmtId="164" fontId="3005" fillId="0" borderId="3004" xfId="0" applyNumberFormat="1" applyFont="1" applyBorder="1" applyAlignment="1">
      <alignment horizontal="right"/>
    </xf>
    <xf numFmtId="164" fontId="3006" fillId="0" borderId="3005" xfId="0" applyNumberFormat="1" applyFont="1" applyBorder="1" applyAlignment="1">
      <alignment horizontal="right"/>
    </xf>
    <xf numFmtId="0" fontId="3007" fillId="0" borderId="3006" xfId="0" applyFont="1" applyBorder="1"/>
    <xf numFmtId="0" fontId="3008" fillId="0" borderId="3007" xfId="0" applyFont="1" applyBorder="1" applyAlignment="1">
      <alignment horizontal="right"/>
    </xf>
    <xf numFmtId="0" fontId="3009" fillId="0" borderId="3008" xfId="0" applyFont="1" applyBorder="1" applyAlignment="1">
      <alignment horizontal="right"/>
    </xf>
    <xf numFmtId="164" fontId="3010" fillId="0" borderId="3009" xfId="0" applyNumberFormat="1" applyFont="1" applyBorder="1" applyAlignment="1">
      <alignment horizontal="right"/>
    </xf>
    <xf numFmtId="164" fontId="3011" fillId="0" borderId="3010" xfId="0" applyNumberFormat="1" applyFont="1" applyBorder="1" applyAlignment="1">
      <alignment horizontal="right"/>
    </xf>
    <xf numFmtId="164" fontId="3012" fillId="0" borderId="3011" xfId="0" applyNumberFormat="1" applyFont="1" applyBorder="1" applyAlignment="1">
      <alignment horizontal="right"/>
    </xf>
    <xf numFmtId="164" fontId="3013" fillId="0" borderId="3012" xfId="0" applyNumberFormat="1" applyFont="1" applyBorder="1" applyAlignment="1">
      <alignment horizontal="right"/>
    </xf>
    <xf numFmtId="0" fontId="3014" fillId="0" borderId="3013" xfId="0" applyFont="1" applyBorder="1" applyAlignment="1">
      <alignment horizontal="right"/>
    </xf>
    <xf numFmtId="164" fontId="3015" fillId="0" borderId="3014" xfId="0" applyNumberFormat="1" applyFont="1" applyBorder="1" applyAlignment="1">
      <alignment horizontal="right"/>
    </xf>
    <xf numFmtId="164" fontId="3016" fillId="0" borderId="3015" xfId="0" applyNumberFormat="1" applyFont="1" applyBorder="1" applyAlignment="1">
      <alignment horizontal="right"/>
    </xf>
    <xf numFmtId="164" fontId="3017" fillId="0" borderId="3016" xfId="0" applyNumberFormat="1" applyFont="1" applyBorder="1" applyAlignment="1">
      <alignment horizontal="right"/>
    </xf>
    <xf numFmtId="164" fontId="3018" fillId="0" borderId="3017" xfId="0" applyNumberFormat="1" applyFont="1" applyBorder="1" applyAlignment="1">
      <alignment horizontal="right"/>
    </xf>
    <xf numFmtId="0" fontId="3019" fillId="0" borderId="3018" xfId="0" applyFont="1" applyBorder="1" applyAlignment="1">
      <alignment horizontal="right"/>
    </xf>
    <xf numFmtId="164" fontId="3020" fillId="0" borderId="3019" xfId="0" applyNumberFormat="1" applyFont="1" applyBorder="1" applyAlignment="1">
      <alignment horizontal="right"/>
    </xf>
    <xf numFmtId="164" fontId="3021" fillId="0" borderId="3020" xfId="0" applyNumberFormat="1" applyFont="1" applyBorder="1" applyAlignment="1">
      <alignment horizontal="right"/>
    </xf>
    <xf numFmtId="164" fontId="3022" fillId="0" borderId="3021" xfId="0" applyNumberFormat="1" applyFont="1" applyBorder="1" applyAlignment="1">
      <alignment horizontal="right"/>
    </xf>
    <xf numFmtId="164" fontId="3023" fillId="0" borderId="3022" xfId="0" applyNumberFormat="1" applyFont="1" applyBorder="1" applyAlignment="1">
      <alignment horizontal="right"/>
    </xf>
    <xf numFmtId="0" fontId="3024" fillId="0" borderId="3023" xfId="0" applyFont="1" applyBorder="1"/>
    <xf numFmtId="0" fontId="3025" fillId="0" borderId="3024" xfId="0" applyFont="1" applyBorder="1" applyAlignment="1">
      <alignment horizontal="right"/>
    </xf>
    <xf numFmtId="0" fontId="3026" fillId="0" borderId="3025" xfId="0" applyFont="1" applyBorder="1" applyAlignment="1">
      <alignment horizontal="right"/>
    </xf>
    <xf numFmtId="164" fontId="3027" fillId="0" borderId="3026" xfId="0" applyNumberFormat="1" applyFont="1" applyBorder="1" applyAlignment="1">
      <alignment horizontal="right"/>
    </xf>
    <xf numFmtId="164" fontId="3028" fillId="0" borderId="3027" xfId="0" applyNumberFormat="1" applyFont="1" applyBorder="1" applyAlignment="1">
      <alignment horizontal="right"/>
    </xf>
    <xf numFmtId="164" fontId="3029" fillId="0" borderId="3028" xfId="0" applyNumberFormat="1" applyFont="1" applyBorder="1" applyAlignment="1">
      <alignment horizontal="right"/>
    </xf>
    <xf numFmtId="164" fontId="3030" fillId="0" borderId="3029" xfId="0" applyNumberFormat="1" applyFont="1" applyBorder="1" applyAlignment="1">
      <alignment horizontal="right"/>
    </xf>
    <xf numFmtId="0" fontId="3031" fillId="0" borderId="3030" xfId="0" applyFont="1" applyBorder="1" applyAlignment="1">
      <alignment horizontal="right"/>
    </xf>
    <xf numFmtId="164" fontId="3032" fillId="0" borderId="3031" xfId="0" applyNumberFormat="1" applyFont="1" applyBorder="1" applyAlignment="1">
      <alignment horizontal="right"/>
    </xf>
    <xf numFmtId="164" fontId="3033" fillId="0" borderId="3032" xfId="0" applyNumberFormat="1" applyFont="1" applyBorder="1" applyAlignment="1">
      <alignment horizontal="right"/>
    </xf>
    <xf numFmtId="164" fontId="3034" fillId="0" borderId="3033" xfId="0" applyNumberFormat="1" applyFont="1" applyBorder="1" applyAlignment="1">
      <alignment horizontal="right"/>
    </xf>
    <xf numFmtId="164" fontId="3035" fillId="0" borderId="3034" xfId="0" applyNumberFormat="1" applyFont="1" applyBorder="1" applyAlignment="1">
      <alignment horizontal="right"/>
    </xf>
    <xf numFmtId="0" fontId="3036" fillId="0" borderId="3035" xfId="0" applyFont="1" applyBorder="1" applyAlignment="1">
      <alignment horizontal="right"/>
    </xf>
    <xf numFmtId="164" fontId="3037" fillId="0" borderId="3036" xfId="0" applyNumberFormat="1" applyFont="1" applyBorder="1" applyAlignment="1">
      <alignment horizontal="right"/>
    </xf>
    <xf numFmtId="164" fontId="3038" fillId="0" borderId="3037" xfId="0" applyNumberFormat="1" applyFont="1" applyBorder="1" applyAlignment="1">
      <alignment horizontal="right"/>
    </xf>
    <xf numFmtId="164" fontId="3039" fillId="0" borderId="3038" xfId="0" applyNumberFormat="1" applyFont="1" applyBorder="1" applyAlignment="1">
      <alignment horizontal="right"/>
    </xf>
    <xf numFmtId="164" fontId="3040" fillId="0" borderId="3039" xfId="0" applyNumberFormat="1" applyFont="1" applyBorder="1" applyAlignment="1">
      <alignment horizontal="right"/>
    </xf>
    <xf numFmtId="0" fontId="3041" fillId="0" borderId="3040" xfId="0" applyFont="1" applyBorder="1" applyAlignment="1">
      <alignment horizontal="right"/>
    </xf>
    <xf numFmtId="164" fontId="3042" fillId="0" borderId="3041" xfId="0" applyNumberFormat="1" applyFont="1" applyBorder="1" applyAlignment="1">
      <alignment horizontal="right"/>
    </xf>
    <xf numFmtId="164" fontId="3043" fillId="0" borderId="3042" xfId="0" applyNumberFormat="1" applyFont="1" applyBorder="1" applyAlignment="1">
      <alignment horizontal="right"/>
    </xf>
    <xf numFmtId="164" fontId="3044" fillId="0" borderId="3043" xfId="0" applyNumberFormat="1" applyFont="1" applyBorder="1" applyAlignment="1">
      <alignment horizontal="right"/>
    </xf>
    <xf numFmtId="164" fontId="3045" fillId="0" borderId="3044" xfId="0" applyNumberFormat="1" applyFont="1" applyBorder="1" applyAlignment="1">
      <alignment horizontal="right"/>
    </xf>
    <xf numFmtId="0" fontId="3046" fillId="0" borderId="3045" xfId="0" applyFont="1" applyBorder="1"/>
    <xf numFmtId="0" fontId="3047" fillId="0" borderId="3046" xfId="0" applyFont="1" applyBorder="1" applyAlignment="1">
      <alignment horizontal="right"/>
    </xf>
    <xf numFmtId="0" fontId="3048" fillId="0" borderId="3047" xfId="0" applyFont="1" applyBorder="1" applyAlignment="1">
      <alignment horizontal="right"/>
    </xf>
    <xf numFmtId="164" fontId="3049" fillId="0" borderId="3048" xfId="0" applyNumberFormat="1" applyFont="1" applyBorder="1" applyAlignment="1">
      <alignment horizontal="right"/>
    </xf>
    <xf numFmtId="164" fontId="3050" fillId="0" borderId="3049" xfId="0" applyNumberFormat="1" applyFont="1" applyBorder="1" applyAlignment="1">
      <alignment horizontal="right"/>
    </xf>
    <xf numFmtId="164" fontId="3051" fillId="0" borderId="3050" xfId="0" applyNumberFormat="1" applyFont="1" applyBorder="1" applyAlignment="1">
      <alignment horizontal="right"/>
    </xf>
    <xf numFmtId="164" fontId="3052" fillId="0" borderId="3051" xfId="0" applyNumberFormat="1" applyFont="1" applyBorder="1" applyAlignment="1">
      <alignment horizontal="right"/>
    </xf>
    <xf numFmtId="0" fontId="3053" fillId="0" borderId="3052" xfId="0" applyFont="1" applyBorder="1" applyAlignment="1">
      <alignment horizontal="right"/>
    </xf>
    <xf numFmtId="164" fontId="3054" fillId="0" borderId="3053" xfId="0" applyNumberFormat="1" applyFont="1" applyBorder="1" applyAlignment="1">
      <alignment horizontal="right"/>
    </xf>
    <xf numFmtId="164" fontId="3055" fillId="0" borderId="3054" xfId="0" applyNumberFormat="1" applyFont="1" applyBorder="1" applyAlignment="1">
      <alignment horizontal="right"/>
    </xf>
    <xf numFmtId="164" fontId="3056" fillId="0" borderId="3055" xfId="0" applyNumberFormat="1" applyFont="1" applyBorder="1" applyAlignment="1">
      <alignment horizontal="right"/>
    </xf>
    <xf numFmtId="164" fontId="3057" fillId="0" borderId="3056" xfId="0" applyNumberFormat="1" applyFont="1" applyBorder="1" applyAlignment="1">
      <alignment horizontal="right"/>
    </xf>
    <xf numFmtId="0" fontId="3058" fillId="0" borderId="3057" xfId="0" applyFont="1" applyBorder="1"/>
    <xf numFmtId="0" fontId="3059" fillId="0" borderId="3058" xfId="0" applyFont="1" applyBorder="1" applyAlignment="1">
      <alignment horizontal="right"/>
    </xf>
    <xf numFmtId="0" fontId="3060" fillId="0" borderId="3059" xfId="0" applyFont="1" applyBorder="1" applyAlignment="1">
      <alignment horizontal="right"/>
    </xf>
    <xf numFmtId="164" fontId="3061" fillId="0" borderId="3060" xfId="0" applyNumberFormat="1" applyFont="1" applyBorder="1" applyAlignment="1">
      <alignment horizontal="right"/>
    </xf>
    <xf numFmtId="164" fontId="3062" fillId="0" borderId="3061" xfId="0" applyNumberFormat="1" applyFont="1" applyBorder="1" applyAlignment="1">
      <alignment horizontal="right"/>
    </xf>
    <xf numFmtId="164" fontId="3063" fillId="0" borderId="3062" xfId="0" applyNumberFormat="1" applyFont="1" applyBorder="1" applyAlignment="1">
      <alignment horizontal="right"/>
    </xf>
    <xf numFmtId="164" fontId="3064" fillId="0" borderId="3063" xfId="0" applyNumberFormat="1" applyFont="1" applyBorder="1" applyAlignment="1">
      <alignment horizontal="right"/>
    </xf>
    <xf numFmtId="0" fontId="3065" fillId="0" borderId="3064" xfId="0" applyFont="1" applyBorder="1" applyAlignment="1">
      <alignment horizontal="right"/>
    </xf>
    <xf numFmtId="164" fontId="3066" fillId="0" borderId="3065" xfId="0" applyNumberFormat="1" applyFont="1" applyBorder="1" applyAlignment="1">
      <alignment horizontal="right"/>
    </xf>
    <xf numFmtId="164" fontId="3067" fillId="0" borderId="3066" xfId="0" applyNumberFormat="1" applyFont="1" applyBorder="1" applyAlignment="1">
      <alignment horizontal="right"/>
    </xf>
    <xf numFmtId="164" fontId="3068" fillId="0" borderId="3067" xfId="0" applyNumberFormat="1" applyFont="1" applyBorder="1" applyAlignment="1">
      <alignment horizontal="right"/>
    </xf>
    <xf numFmtId="164" fontId="3069" fillId="0" borderId="3068" xfId="0" applyNumberFormat="1" applyFont="1" applyBorder="1" applyAlignment="1">
      <alignment horizontal="right"/>
    </xf>
    <xf numFmtId="0" fontId="3070" fillId="0" borderId="3069" xfId="0" applyFont="1" applyBorder="1"/>
    <xf numFmtId="0" fontId="3071" fillId="0" borderId="3070" xfId="0" applyFont="1" applyBorder="1" applyAlignment="1">
      <alignment horizontal="right"/>
    </xf>
    <xf numFmtId="0" fontId="3072" fillId="0" borderId="3071" xfId="0" applyFont="1" applyBorder="1" applyAlignment="1">
      <alignment horizontal="right"/>
    </xf>
    <xf numFmtId="164" fontId="3073" fillId="0" borderId="3072" xfId="0" applyNumberFormat="1" applyFont="1" applyBorder="1" applyAlignment="1">
      <alignment horizontal="right"/>
    </xf>
    <xf numFmtId="164" fontId="3074" fillId="0" borderId="3073" xfId="0" applyNumberFormat="1" applyFont="1" applyBorder="1" applyAlignment="1">
      <alignment horizontal="right"/>
    </xf>
    <xf numFmtId="164" fontId="3075" fillId="0" borderId="3074" xfId="0" applyNumberFormat="1" applyFont="1" applyBorder="1" applyAlignment="1">
      <alignment horizontal="right"/>
    </xf>
    <xf numFmtId="164" fontId="3076" fillId="0" borderId="3075" xfId="0" applyNumberFormat="1" applyFont="1" applyBorder="1" applyAlignment="1">
      <alignment horizontal="right"/>
    </xf>
    <xf numFmtId="0" fontId="3077" fillId="0" borderId="3076" xfId="0" applyFont="1" applyBorder="1" applyAlignment="1">
      <alignment horizontal="right"/>
    </xf>
    <xf numFmtId="164" fontId="3078" fillId="0" borderId="3077" xfId="0" applyNumberFormat="1" applyFont="1" applyBorder="1" applyAlignment="1">
      <alignment horizontal="right"/>
    </xf>
    <xf numFmtId="164" fontId="3079" fillId="0" borderId="3078" xfId="0" applyNumberFormat="1" applyFont="1" applyBorder="1" applyAlignment="1">
      <alignment horizontal="right"/>
    </xf>
    <xf numFmtId="164" fontId="3080" fillId="0" borderId="3079" xfId="0" applyNumberFormat="1" applyFont="1" applyBorder="1" applyAlignment="1">
      <alignment horizontal="right"/>
    </xf>
    <xf numFmtId="164" fontId="3081" fillId="0" borderId="3080" xfId="0" applyNumberFormat="1" applyFont="1" applyBorder="1" applyAlignment="1">
      <alignment horizontal="right"/>
    </xf>
    <xf numFmtId="0" fontId="3082" fillId="0" borderId="3081" xfId="0" applyFont="1" applyBorder="1"/>
    <xf numFmtId="0" fontId="3083" fillId="0" borderId="3082" xfId="0" applyFont="1" applyBorder="1" applyAlignment="1">
      <alignment horizontal="right"/>
    </xf>
    <xf numFmtId="0" fontId="3084" fillId="0" borderId="3083" xfId="0" applyFont="1" applyBorder="1" applyAlignment="1">
      <alignment horizontal="right"/>
    </xf>
    <xf numFmtId="164" fontId="3085" fillId="0" borderId="3084" xfId="0" applyNumberFormat="1" applyFont="1" applyBorder="1" applyAlignment="1">
      <alignment horizontal="right"/>
    </xf>
    <xf numFmtId="164" fontId="3086" fillId="0" borderId="3085" xfId="0" applyNumberFormat="1" applyFont="1" applyBorder="1" applyAlignment="1">
      <alignment horizontal="right"/>
    </xf>
    <xf numFmtId="164" fontId="3087" fillId="0" borderId="3086" xfId="0" applyNumberFormat="1" applyFont="1" applyBorder="1" applyAlignment="1">
      <alignment horizontal="right"/>
    </xf>
    <xf numFmtId="164" fontId="3088" fillId="0" borderId="3087" xfId="0" applyNumberFormat="1" applyFont="1" applyBorder="1" applyAlignment="1">
      <alignment horizontal="right"/>
    </xf>
    <xf numFmtId="0" fontId="3089" fillId="0" borderId="3088" xfId="0" applyFont="1" applyBorder="1" applyAlignment="1">
      <alignment horizontal="right"/>
    </xf>
    <xf numFmtId="164" fontId="3090" fillId="0" borderId="3089" xfId="0" applyNumberFormat="1" applyFont="1" applyBorder="1" applyAlignment="1">
      <alignment horizontal="right"/>
    </xf>
    <xf numFmtId="164" fontId="3091" fillId="0" borderId="3090" xfId="0" applyNumberFormat="1" applyFont="1" applyBorder="1" applyAlignment="1">
      <alignment horizontal="right"/>
    </xf>
    <xf numFmtId="164" fontId="3092" fillId="0" borderId="3091" xfId="0" applyNumberFormat="1" applyFont="1" applyBorder="1" applyAlignment="1">
      <alignment horizontal="right"/>
    </xf>
    <xf numFmtId="164" fontId="3093" fillId="0" borderId="3092" xfId="0" applyNumberFormat="1" applyFont="1" applyBorder="1" applyAlignment="1">
      <alignment horizontal="right"/>
    </xf>
    <xf numFmtId="0" fontId="3094" fillId="0" borderId="3093" xfId="0" applyFont="1" applyBorder="1"/>
    <xf numFmtId="0" fontId="3095" fillId="0" borderId="3094" xfId="0" applyFont="1" applyBorder="1" applyAlignment="1">
      <alignment horizontal="right"/>
    </xf>
    <xf numFmtId="0" fontId="3096" fillId="0" borderId="3095" xfId="0" applyFont="1" applyBorder="1" applyAlignment="1">
      <alignment horizontal="right"/>
    </xf>
    <xf numFmtId="164" fontId="3097" fillId="0" borderId="3096" xfId="0" applyNumberFormat="1" applyFont="1" applyBorder="1" applyAlignment="1">
      <alignment horizontal="right"/>
    </xf>
    <xf numFmtId="164" fontId="3098" fillId="0" borderId="3097" xfId="0" applyNumberFormat="1" applyFont="1" applyBorder="1" applyAlignment="1">
      <alignment horizontal="right"/>
    </xf>
    <xf numFmtId="164" fontId="3099" fillId="0" borderId="3098" xfId="0" applyNumberFormat="1" applyFont="1" applyBorder="1" applyAlignment="1">
      <alignment horizontal="right"/>
    </xf>
    <xf numFmtId="164" fontId="3100" fillId="0" borderId="3099" xfId="0" applyNumberFormat="1" applyFont="1" applyBorder="1" applyAlignment="1">
      <alignment horizontal="right"/>
    </xf>
    <xf numFmtId="0" fontId="3101" fillId="0" borderId="3100" xfId="0" applyFont="1" applyBorder="1" applyAlignment="1">
      <alignment horizontal="right"/>
    </xf>
    <xf numFmtId="164" fontId="3102" fillId="0" borderId="3101" xfId="0" applyNumberFormat="1" applyFont="1" applyBorder="1" applyAlignment="1">
      <alignment horizontal="right"/>
    </xf>
    <xf numFmtId="164" fontId="3103" fillId="0" borderId="3102" xfId="0" applyNumberFormat="1" applyFont="1" applyBorder="1" applyAlignment="1">
      <alignment horizontal="right"/>
    </xf>
    <xf numFmtId="164" fontId="3104" fillId="0" borderId="3103" xfId="0" applyNumberFormat="1" applyFont="1" applyBorder="1" applyAlignment="1">
      <alignment horizontal="right"/>
    </xf>
    <xf numFmtId="164" fontId="3105" fillId="0" borderId="3104" xfId="0" applyNumberFormat="1" applyFont="1" applyBorder="1" applyAlignment="1">
      <alignment horizontal="right"/>
    </xf>
    <xf numFmtId="0" fontId="3106" fillId="0" borderId="3105" xfId="0" applyFont="1" applyBorder="1" applyAlignment="1">
      <alignment horizontal="right"/>
    </xf>
    <xf numFmtId="164" fontId="3107" fillId="0" borderId="3106" xfId="0" applyNumberFormat="1" applyFont="1" applyBorder="1" applyAlignment="1">
      <alignment horizontal="right"/>
    </xf>
    <xf numFmtId="164" fontId="3108" fillId="0" borderId="3107" xfId="0" applyNumberFormat="1" applyFont="1" applyBorder="1" applyAlignment="1">
      <alignment horizontal="right"/>
    </xf>
    <xf numFmtId="164" fontId="3109" fillId="0" borderId="3108" xfId="0" applyNumberFormat="1" applyFont="1" applyBorder="1" applyAlignment="1">
      <alignment horizontal="right"/>
    </xf>
    <xf numFmtId="164" fontId="3110" fillId="0" borderId="3109" xfId="0" applyNumberFormat="1" applyFont="1" applyBorder="1" applyAlignment="1">
      <alignment horizontal="right"/>
    </xf>
    <xf numFmtId="0" fontId="3111" fillId="0" borderId="3110" xfId="0" applyFont="1" applyBorder="1"/>
    <xf numFmtId="0" fontId="3112" fillId="0" borderId="3111" xfId="0" applyFont="1" applyBorder="1" applyAlignment="1">
      <alignment horizontal="right"/>
    </xf>
    <xf numFmtId="0" fontId="3113" fillId="0" borderId="3112" xfId="0" applyFont="1" applyBorder="1" applyAlignment="1">
      <alignment horizontal="right"/>
    </xf>
    <xf numFmtId="164" fontId="3114" fillId="0" borderId="3113" xfId="0" applyNumberFormat="1" applyFont="1" applyBorder="1" applyAlignment="1">
      <alignment horizontal="right"/>
    </xf>
    <xf numFmtId="164" fontId="3115" fillId="0" borderId="3114" xfId="0" applyNumberFormat="1" applyFont="1" applyBorder="1" applyAlignment="1">
      <alignment horizontal="right"/>
    </xf>
    <xf numFmtId="164" fontId="3116" fillId="0" borderId="3115" xfId="0" applyNumberFormat="1" applyFont="1" applyBorder="1" applyAlignment="1">
      <alignment horizontal="right"/>
    </xf>
    <xf numFmtId="164" fontId="3117" fillId="0" borderId="3116" xfId="0" applyNumberFormat="1" applyFont="1" applyBorder="1" applyAlignment="1">
      <alignment horizontal="right"/>
    </xf>
    <xf numFmtId="0" fontId="3118" fillId="0" borderId="3117" xfId="0" applyFont="1" applyBorder="1" applyAlignment="1">
      <alignment horizontal="right"/>
    </xf>
    <xf numFmtId="164" fontId="3119" fillId="0" borderId="3118" xfId="0" applyNumberFormat="1" applyFont="1" applyBorder="1" applyAlignment="1">
      <alignment horizontal="right"/>
    </xf>
    <xf numFmtId="164" fontId="3120" fillId="0" borderId="3119" xfId="0" applyNumberFormat="1" applyFont="1" applyBorder="1" applyAlignment="1">
      <alignment horizontal="right"/>
    </xf>
    <xf numFmtId="164" fontId="3121" fillId="0" borderId="3120" xfId="0" applyNumberFormat="1" applyFont="1" applyBorder="1" applyAlignment="1">
      <alignment horizontal="right"/>
    </xf>
    <xf numFmtId="164" fontId="3122" fillId="0" borderId="3121" xfId="0" applyNumberFormat="1" applyFont="1" applyBorder="1" applyAlignment="1">
      <alignment horizontal="right"/>
    </xf>
    <xf numFmtId="0" fontId="3123" fillId="0" borderId="3122" xfId="0" applyFont="1" applyBorder="1" applyAlignment="1">
      <alignment horizontal="right"/>
    </xf>
    <xf numFmtId="164" fontId="3124" fillId="0" borderId="3123" xfId="0" applyNumberFormat="1" applyFont="1" applyBorder="1" applyAlignment="1">
      <alignment horizontal="right"/>
    </xf>
    <xf numFmtId="164" fontId="3125" fillId="0" borderId="3124" xfId="0" applyNumberFormat="1" applyFont="1" applyBorder="1" applyAlignment="1">
      <alignment horizontal="right"/>
    </xf>
    <xf numFmtId="164" fontId="3126" fillId="0" borderId="3125" xfId="0" applyNumberFormat="1" applyFont="1" applyBorder="1" applyAlignment="1">
      <alignment horizontal="right"/>
    </xf>
    <xf numFmtId="164" fontId="3127" fillId="0" borderId="3126" xfId="0" applyNumberFormat="1" applyFont="1" applyBorder="1" applyAlignment="1">
      <alignment horizontal="right"/>
    </xf>
    <xf numFmtId="0" fontId="3128" fillId="0" borderId="3127" xfId="0" applyFont="1" applyBorder="1"/>
    <xf numFmtId="0" fontId="3129" fillId="0" borderId="3128" xfId="0" applyFont="1" applyBorder="1" applyAlignment="1">
      <alignment horizontal="right"/>
    </xf>
    <xf numFmtId="0" fontId="3130" fillId="0" borderId="3129" xfId="0" applyFont="1" applyBorder="1" applyAlignment="1">
      <alignment horizontal="right"/>
    </xf>
    <xf numFmtId="164" fontId="3131" fillId="0" borderId="3130" xfId="0" applyNumberFormat="1" applyFont="1" applyBorder="1" applyAlignment="1">
      <alignment horizontal="right"/>
    </xf>
    <xf numFmtId="164" fontId="3132" fillId="0" borderId="3131" xfId="0" applyNumberFormat="1" applyFont="1" applyBorder="1" applyAlignment="1">
      <alignment horizontal="right"/>
    </xf>
    <xf numFmtId="164" fontId="3133" fillId="0" borderId="3132" xfId="0" applyNumberFormat="1" applyFont="1" applyBorder="1" applyAlignment="1">
      <alignment horizontal="right"/>
    </xf>
    <xf numFmtId="164" fontId="3134" fillId="0" borderId="3133" xfId="0" applyNumberFormat="1" applyFont="1" applyBorder="1" applyAlignment="1">
      <alignment horizontal="right"/>
    </xf>
    <xf numFmtId="0" fontId="3135" fillId="0" borderId="3134" xfId="0" applyFont="1" applyBorder="1" applyAlignment="1">
      <alignment horizontal="right"/>
    </xf>
    <xf numFmtId="164" fontId="3136" fillId="0" borderId="3135" xfId="0" applyNumberFormat="1" applyFont="1" applyBorder="1" applyAlignment="1">
      <alignment horizontal="right"/>
    </xf>
    <xf numFmtId="164" fontId="3137" fillId="0" borderId="3136" xfId="0" applyNumberFormat="1" applyFont="1" applyBorder="1" applyAlignment="1">
      <alignment horizontal="right"/>
    </xf>
    <xf numFmtId="164" fontId="3138" fillId="0" borderId="3137" xfId="0" applyNumberFormat="1" applyFont="1" applyBorder="1" applyAlignment="1">
      <alignment horizontal="right"/>
    </xf>
    <xf numFmtId="164" fontId="3139" fillId="0" borderId="3138" xfId="0" applyNumberFormat="1" applyFont="1" applyBorder="1" applyAlignment="1">
      <alignment horizontal="right"/>
    </xf>
    <xf numFmtId="0" fontId="3140" fillId="0" borderId="3139" xfId="0" applyFont="1" applyBorder="1" applyAlignment="1">
      <alignment horizontal="right"/>
    </xf>
    <xf numFmtId="164" fontId="3141" fillId="0" borderId="3140" xfId="0" applyNumberFormat="1" applyFont="1" applyBorder="1" applyAlignment="1">
      <alignment horizontal="right"/>
    </xf>
    <xf numFmtId="164" fontId="3142" fillId="0" borderId="3141" xfId="0" applyNumberFormat="1" applyFont="1" applyBorder="1" applyAlignment="1">
      <alignment horizontal="right"/>
    </xf>
    <xf numFmtId="164" fontId="3143" fillId="0" borderId="3142" xfId="0" applyNumberFormat="1" applyFont="1" applyBorder="1" applyAlignment="1">
      <alignment horizontal="right"/>
    </xf>
    <xf numFmtId="164" fontId="3144" fillId="0" borderId="3143" xfId="0" applyNumberFormat="1" applyFont="1" applyBorder="1" applyAlignment="1">
      <alignment horizontal="right"/>
    </xf>
    <xf numFmtId="0" fontId="3145" fillId="0" borderId="3144" xfId="0" applyFont="1" applyBorder="1" applyAlignment="1">
      <alignment horizontal="right"/>
    </xf>
    <xf numFmtId="164" fontId="3146" fillId="0" borderId="3145" xfId="0" applyNumberFormat="1" applyFont="1" applyBorder="1" applyAlignment="1">
      <alignment horizontal="right"/>
    </xf>
    <xf numFmtId="164" fontId="3147" fillId="0" borderId="3146" xfId="0" applyNumberFormat="1" applyFont="1" applyBorder="1" applyAlignment="1">
      <alignment horizontal="right"/>
    </xf>
    <xf numFmtId="164" fontId="3148" fillId="0" borderId="3147" xfId="0" applyNumberFormat="1" applyFont="1" applyBorder="1" applyAlignment="1">
      <alignment horizontal="right"/>
    </xf>
    <xf numFmtId="164" fontId="3149" fillId="0" borderId="3148" xfId="0" applyNumberFormat="1" applyFont="1" applyBorder="1" applyAlignment="1">
      <alignment horizontal="right"/>
    </xf>
    <xf numFmtId="0" fontId="3150" fillId="0" borderId="3149" xfId="0" applyFont="1" applyBorder="1" applyAlignment="1">
      <alignment horizontal="right"/>
    </xf>
    <xf numFmtId="164" fontId="3151" fillId="0" borderId="3150" xfId="0" applyNumberFormat="1" applyFont="1" applyBorder="1" applyAlignment="1">
      <alignment horizontal="right"/>
    </xf>
    <xf numFmtId="164" fontId="3152" fillId="0" borderId="3151" xfId="0" applyNumberFormat="1" applyFont="1" applyBorder="1" applyAlignment="1">
      <alignment horizontal="right"/>
    </xf>
    <xf numFmtId="164" fontId="3153" fillId="0" borderId="3152" xfId="0" applyNumberFormat="1" applyFont="1" applyBorder="1" applyAlignment="1">
      <alignment horizontal="right"/>
    </xf>
    <xf numFmtId="164" fontId="3154" fillId="0" borderId="3153" xfId="0" applyNumberFormat="1" applyFont="1" applyBorder="1" applyAlignment="1">
      <alignment horizontal="right"/>
    </xf>
    <xf numFmtId="0" fontId="3155" fillId="0" borderId="3154" xfId="0" applyFont="1" applyBorder="1"/>
    <xf numFmtId="0" fontId="3156" fillId="0" borderId="3155" xfId="0" applyFont="1" applyBorder="1" applyAlignment="1">
      <alignment horizontal="right"/>
    </xf>
    <xf numFmtId="0" fontId="3157" fillId="0" borderId="3156" xfId="0" applyFont="1" applyBorder="1" applyAlignment="1">
      <alignment horizontal="right"/>
    </xf>
    <xf numFmtId="164" fontId="3158" fillId="0" borderId="3157" xfId="0" applyNumberFormat="1" applyFont="1" applyBorder="1" applyAlignment="1">
      <alignment horizontal="right"/>
    </xf>
    <xf numFmtId="164" fontId="3159" fillId="0" borderId="3158" xfId="0" applyNumberFormat="1" applyFont="1" applyBorder="1" applyAlignment="1">
      <alignment horizontal="right"/>
    </xf>
    <xf numFmtId="164" fontId="3160" fillId="0" borderId="3159" xfId="0" applyNumberFormat="1" applyFont="1" applyBorder="1" applyAlignment="1">
      <alignment horizontal="right"/>
    </xf>
    <xf numFmtId="164" fontId="3161" fillId="0" borderId="3160" xfId="0" applyNumberFormat="1" applyFont="1" applyBorder="1" applyAlignment="1">
      <alignment horizontal="right"/>
    </xf>
    <xf numFmtId="0" fontId="3162" fillId="0" borderId="3161" xfId="0" applyFont="1" applyBorder="1" applyAlignment="1">
      <alignment horizontal="right"/>
    </xf>
    <xf numFmtId="164" fontId="3163" fillId="0" borderId="3162" xfId="0" applyNumberFormat="1" applyFont="1" applyBorder="1" applyAlignment="1">
      <alignment horizontal="right"/>
    </xf>
    <xf numFmtId="164" fontId="3164" fillId="0" borderId="3163" xfId="0" applyNumberFormat="1" applyFont="1" applyBorder="1" applyAlignment="1">
      <alignment horizontal="right"/>
    </xf>
    <xf numFmtId="164" fontId="3165" fillId="0" borderId="3164" xfId="0" applyNumberFormat="1" applyFont="1" applyBorder="1" applyAlignment="1">
      <alignment horizontal="right"/>
    </xf>
    <xf numFmtId="164" fontId="3166" fillId="0" borderId="3165" xfId="0" applyNumberFormat="1" applyFont="1" applyBorder="1" applyAlignment="1">
      <alignment horizontal="right"/>
    </xf>
    <xf numFmtId="0" fontId="3167" fillId="0" borderId="3166" xfId="0" applyFont="1" applyBorder="1" applyAlignment="1">
      <alignment horizontal="right"/>
    </xf>
    <xf numFmtId="164" fontId="3168" fillId="0" borderId="3167" xfId="0" applyNumberFormat="1" applyFont="1" applyBorder="1" applyAlignment="1">
      <alignment horizontal="right"/>
    </xf>
    <xf numFmtId="164" fontId="3169" fillId="0" borderId="3168" xfId="0" applyNumberFormat="1" applyFont="1" applyBorder="1" applyAlignment="1">
      <alignment horizontal="right"/>
    </xf>
    <xf numFmtId="164" fontId="3170" fillId="0" borderId="3169" xfId="0" applyNumberFormat="1" applyFont="1" applyBorder="1" applyAlignment="1">
      <alignment horizontal="right"/>
    </xf>
    <xf numFmtId="164" fontId="3171" fillId="0" borderId="3170" xfId="0" applyNumberFormat="1" applyFont="1" applyBorder="1" applyAlignment="1">
      <alignment horizontal="right"/>
    </xf>
    <xf numFmtId="0" fontId="3172" fillId="0" borderId="3171" xfId="0" applyFont="1" applyBorder="1"/>
    <xf numFmtId="0" fontId="3173" fillId="0" borderId="3172" xfId="0" applyFont="1" applyBorder="1" applyAlignment="1">
      <alignment horizontal="right"/>
    </xf>
    <xf numFmtId="0" fontId="3174" fillId="0" borderId="3173" xfId="0" applyFont="1" applyBorder="1" applyAlignment="1">
      <alignment horizontal="right"/>
    </xf>
    <xf numFmtId="164" fontId="3175" fillId="0" borderId="3174" xfId="0" applyNumberFormat="1" applyFont="1" applyBorder="1" applyAlignment="1">
      <alignment horizontal="right"/>
    </xf>
    <xf numFmtId="164" fontId="3176" fillId="0" borderId="3175" xfId="0" applyNumberFormat="1" applyFont="1" applyBorder="1" applyAlignment="1">
      <alignment horizontal="right"/>
    </xf>
    <xf numFmtId="164" fontId="3177" fillId="0" borderId="3176" xfId="0" applyNumberFormat="1" applyFont="1" applyBorder="1" applyAlignment="1">
      <alignment horizontal="right"/>
    </xf>
    <xf numFmtId="164" fontId="3178" fillId="0" borderId="3177" xfId="0" applyNumberFormat="1" applyFont="1" applyBorder="1" applyAlignment="1">
      <alignment horizontal="right"/>
    </xf>
    <xf numFmtId="0" fontId="3179" fillId="0" borderId="3178" xfId="0" applyFont="1" applyBorder="1" applyAlignment="1">
      <alignment horizontal="right"/>
    </xf>
    <xf numFmtId="164" fontId="3180" fillId="0" borderId="3179" xfId="0" applyNumberFormat="1" applyFont="1" applyBorder="1" applyAlignment="1">
      <alignment horizontal="right"/>
    </xf>
    <xf numFmtId="164" fontId="3181" fillId="0" borderId="3180" xfId="0" applyNumberFormat="1" applyFont="1" applyBorder="1" applyAlignment="1">
      <alignment horizontal="right"/>
    </xf>
    <xf numFmtId="164" fontId="3182" fillId="0" borderId="3181" xfId="0" applyNumberFormat="1" applyFont="1" applyBorder="1" applyAlignment="1">
      <alignment horizontal="right"/>
    </xf>
    <xf numFmtId="164" fontId="3183" fillId="0" borderId="3182" xfId="0" applyNumberFormat="1" applyFont="1" applyBorder="1" applyAlignment="1">
      <alignment horizontal="right"/>
    </xf>
    <xf numFmtId="0" fontId="3184" fillId="0" borderId="3183" xfId="0" applyFont="1" applyBorder="1" applyAlignment="1">
      <alignment horizontal="right"/>
    </xf>
    <xf numFmtId="164" fontId="3185" fillId="0" borderId="3184" xfId="0" applyNumberFormat="1" applyFont="1" applyBorder="1" applyAlignment="1">
      <alignment horizontal="right"/>
    </xf>
    <xf numFmtId="164" fontId="3186" fillId="0" borderId="3185" xfId="0" applyNumberFormat="1" applyFont="1" applyBorder="1" applyAlignment="1">
      <alignment horizontal="right"/>
    </xf>
    <xf numFmtId="164" fontId="3187" fillId="0" borderId="3186" xfId="0" applyNumberFormat="1" applyFont="1" applyBorder="1" applyAlignment="1">
      <alignment horizontal="right"/>
    </xf>
    <xf numFmtId="164" fontId="3188" fillId="0" borderId="3187" xfId="0" applyNumberFormat="1" applyFont="1" applyBorder="1" applyAlignment="1">
      <alignment horizontal="right"/>
    </xf>
    <xf numFmtId="0" fontId="3189" fillId="0" borderId="3188" xfId="0" applyFont="1" applyBorder="1"/>
    <xf numFmtId="0" fontId="3190" fillId="0" borderId="3189" xfId="0" applyFont="1" applyBorder="1" applyAlignment="1">
      <alignment horizontal="right"/>
    </xf>
    <xf numFmtId="0" fontId="3191" fillId="0" borderId="3190" xfId="0" applyFont="1" applyBorder="1" applyAlignment="1">
      <alignment horizontal="right"/>
    </xf>
    <xf numFmtId="164" fontId="3192" fillId="0" borderId="3191" xfId="0" applyNumberFormat="1" applyFont="1" applyBorder="1" applyAlignment="1">
      <alignment horizontal="right"/>
    </xf>
    <xf numFmtId="164" fontId="3193" fillId="0" borderId="3192" xfId="0" applyNumberFormat="1" applyFont="1" applyBorder="1" applyAlignment="1">
      <alignment horizontal="right"/>
    </xf>
    <xf numFmtId="164" fontId="3194" fillId="0" borderId="3193" xfId="0" applyNumberFormat="1" applyFont="1" applyBorder="1" applyAlignment="1">
      <alignment horizontal="right"/>
    </xf>
    <xf numFmtId="164" fontId="3195" fillId="0" borderId="3194" xfId="0" applyNumberFormat="1" applyFont="1" applyBorder="1" applyAlignment="1">
      <alignment horizontal="right"/>
    </xf>
    <xf numFmtId="0" fontId="3196" fillId="0" borderId="3195" xfId="0" applyFont="1" applyBorder="1" applyAlignment="1">
      <alignment horizontal="right"/>
    </xf>
    <xf numFmtId="164" fontId="3197" fillId="0" borderId="3196" xfId="0" applyNumberFormat="1" applyFont="1" applyBorder="1" applyAlignment="1">
      <alignment horizontal="right"/>
    </xf>
    <xf numFmtId="164" fontId="3198" fillId="0" borderId="3197" xfId="0" applyNumberFormat="1" applyFont="1" applyBorder="1" applyAlignment="1">
      <alignment horizontal="right"/>
    </xf>
    <xf numFmtId="164" fontId="3199" fillId="0" borderId="3198" xfId="0" applyNumberFormat="1" applyFont="1" applyBorder="1" applyAlignment="1">
      <alignment horizontal="right"/>
    </xf>
    <xf numFmtId="164" fontId="3200" fillId="0" borderId="3199" xfId="0" applyNumberFormat="1" applyFont="1" applyBorder="1" applyAlignment="1">
      <alignment horizontal="right"/>
    </xf>
    <xf numFmtId="0" fontId="3201" fillId="0" borderId="3200" xfId="0" applyFont="1" applyBorder="1" applyAlignment="1">
      <alignment horizontal="right"/>
    </xf>
    <xf numFmtId="164" fontId="3202" fillId="0" borderId="3201" xfId="0" applyNumberFormat="1" applyFont="1" applyBorder="1" applyAlignment="1">
      <alignment horizontal="right"/>
    </xf>
    <xf numFmtId="164" fontId="3203" fillId="0" borderId="3202" xfId="0" applyNumberFormat="1" applyFont="1" applyBorder="1" applyAlignment="1">
      <alignment horizontal="right"/>
    </xf>
    <xf numFmtId="164" fontId="3204" fillId="0" borderId="3203" xfId="0" applyNumberFormat="1" applyFont="1" applyBorder="1" applyAlignment="1">
      <alignment horizontal="right"/>
    </xf>
    <xf numFmtId="164" fontId="3205" fillId="0" borderId="3204" xfId="0" applyNumberFormat="1" applyFont="1" applyBorder="1" applyAlignment="1">
      <alignment horizontal="right"/>
    </xf>
    <xf numFmtId="0" fontId="3206" fillId="0" borderId="3205" xfId="0" applyFont="1" applyBorder="1" applyAlignment="1">
      <alignment horizontal="right"/>
    </xf>
    <xf numFmtId="164" fontId="3207" fillId="0" borderId="3206" xfId="0" applyNumberFormat="1" applyFont="1" applyBorder="1" applyAlignment="1">
      <alignment horizontal="right"/>
    </xf>
    <xf numFmtId="164" fontId="3208" fillId="0" borderId="3207" xfId="0" applyNumberFormat="1" applyFont="1" applyBorder="1" applyAlignment="1">
      <alignment horizontal="right"/>
    </xf>
    <xf numFmtId="164" fontId="3209" fillId="0" borderId="3208" xfId="0" applyNumberFormat="1" applyFont="1" applyBorder="1" applyAlignment="1">
      <alignment horizontal="right"/>
    </xf>
    <xf numFmtId="164" fontId="3210" fillId="0" borderId="3209" xfId="0" applyNumberFormat="1" applyFont="1" applyBorder="1" applyAlignment="1">
      <alignment horizontal="right"/>
    </xf>
    <xf numFmtId="0" fontId="3211" fillId="0" borderId="3210" xfId="0" applyFont="1" applyBorder="1" applyAlignment="1">
      <alignment horizontal="right"/>
    </xf>
    <xf numFmtId="164" fontId="3212" fillId="0" borderId="3211" xfId="0" applyNumberFormat="1" applyFont="1" applyBorder="1" applyAlignment="1">
      <alignment horizontal="right"/>
    </xf>
    <xf numFmtId="164" fontId="3213" fillId="0" borderId="3212" xfId="0" applyNumberFormat="1" applyFont="1" applyBorder="1" applyAlignment="1">
      <alignment horizontal="right"/>
    </xf>
    <xf numFmtId="164" fontId="3214" fillId="0" borderId="3213" xfId="0" applyNumberFormat="1" applyFont="1" applyBorder="1" applyAlignment="1">
      <alignment horizontal="right"/>
    </xf>
    <xf numFmtId="164" fontId="3215" fillId="0" borderId="3214" xfId="0" applyNumberFormat="1" applyFont="1" applyBorder="1" applyAlignment="1">
      <alignment horizontal="right"/>
    </xf>
    <xf numFmtId="0" fontId="3216" fillId="0" borderId="3215" xfId="0" applyFont="1" applyBorder="1"/>
    <xf numFmtId="0" fontId="3217" fillId="0" borderId="3216" xfId="0" applyFont="1" applyBorder="1" applyAlignment="1">
      <alignment horizontal="right"/>
    </xf>
    <xf numFmtId="0" fontId="3218" fillId="0" borderId="3217" xfId="0" applyFont="1" applyBorder="1" applyAlignment="1">
      <alignment horizontal="right"/>
    </xf>
    <xf numFmtId="164" fontId="3219" fillId="0" borderId="3218" xfId="0" applyNumberFormat="1" applyFont="1" applyBorder="1" applyAlignment="1">
      <alignment horizontal="right"/>
    </xf>
    <xf numFmtId="164" fontId="3220" fillId="0" borderId="3219" xfId="0" applyNumberFormat="1" applyFont="1" applyBorder="1" applyAlignment="1">
      <alignment horizontal="right"/>
    </xf>
    <xf numFmtId="164" fontId="3221" fillId="0" borderId="3220" xfId="0" applyNumberFormat="1" applyFont="1" applyBorder="1" applyAlignment="1">
      <alignment horizontal="right"/>
    </xf>
    <xf numFmtId="164" fontId="3222" fillId="0" borderId="3221" xfId="0" applyNumberFormat="1" applyFont="1" applyBorder="1" applyAlignment="1">
      <alignment horizontal="right"/>
    </xf>
    <xf numFmtId="0" fontId="3223" fillId="0" borderId="3222" xfId="0" applyFont="1" applyBorder="1" applyAlignment="1">
      <alignment horizontal="right"/>
    </xf>
    <xf numFmtId="164" fontId="3224" fillId="0" borderId="3223" xfId="0" applyNumberFormat="1" applyFont="1" applyBorder="1" applyAlignment="1">
      <alignment horizontal="right"/>
    </xf>
    <xf numFmtId="164" fontId="3225" fillId="0" borderId="3224" xfId="0" applyNumberFormat="1" applyFont="1" applyBorder="1" applyAlignment="1">
      <alignment horizontal="right"/>
    </xf>
    <xf numFmtId="164" fontId="3226" fillId="0" borderId="3225" xfId="0" applyNumberFormat="1" applyFont="1" applyBorder="1" applyAlignment="1">
      <alignment horizontal="right"/>
    </xf>
    <xf numFmtId="164" fontId="3227" fillId="0" borderId="3226" xfId="0" applyNumberFormat="1" applyFont="1" applyBorder="1" applyAlignment="1">
      <alignment horizontal="right"/>
    </xf>
    <xf numFmtId="0" fontId="3228" fillId="0" borderId="3227" xfId="0" applyFont="1" applyBorder="1" applyAlignment="1">
      <alignment horizontal="right"/>
    </xf>
    <xf numFmtId="164" fontId="3229" fillId="0" borderId="3228" xfId="0" applyNumberFormat="1" applyFont="1" applyBorder="1" applyAlignment="1">
      <alignment horizontal="right"/>
    </xf>
    <xf numFmtId="164" fontId="3230" fillId="0" borderId="3229" xfId="0" applyNumberFormat="1" applyFont="1" applyBorder="1" applyAlignment="1">
      <alignment horizontal="right"/>
    </xf>
    <xf numFmtId="164" fontId="3231" fillId="0" borderId="3230" xfId="0" applyNumberFormat="1" applyFont="1" applyBorder="1" applyAlignment="1">
      <alignment horizontal="right"/>
    </xf>
    <xf numFmtId="164" fontId="3232" fillId="0" borderId="3231" xfId="0" applyNumberFormat="1" applyFont="1" applyBorder="1" applyAlignment="1">
      <alignment horizontal="right"/>
    </xf>
    <xf numFmtId="0" fontId="3233" fillId="0" borderId="3232" xfId="0" applyFont="1" applyBorder="1" applyAlignment="1">
      <alignment horizontal="right"/>
    </xf>
    <xf numFmtId="164" fontId="3234" fillId="0" borderId="3233" xfId="0" applyNumberFormat="1" applyFont="1" applyBorder="1" applyAlignment="1">
      <alignment horizontal="right"/>
    </xf>
    <xf numFmtId="164" fontId="3235" fillId="0" borderId="3234" xfId="0" applyNumberFormat="1" applyFont="1" applyBorder="1" applyAlignment="1">
      <alignment horizontal="right"/>
    </xf>
    <xf numFmtId="164" fontId="3236" fillId="0" borderId="3235" xfId="0" applyNumberFormat="1" applyFont="1" applyBorder="1" applyAlignment="1">
      <alignment horizontal="right"/>
    </xf>
    <xf numFmtId="164" fontId="3237" fillId="0" borderId="3236" xfId="0" applyNumberFormat="1" applyFont="1" applyBorder="1" applyAlignment="1">
      <alignment horizontal="right"/>
    </xf>
    <xf numFmtId="0" fontId="3238" fillId="0" borderId="3237" xfId="0" applyFont="1" applyBorder="1"/>
    <xf numFmtId="0" fontId="3239" fillId="0" borderId="3238" xfId="0" applyFont="1" applyBorder="1" applyAlignment="1">
      <alignment horizontal="right"/>
    </xf>
    <xf numFmtId="0" fontId="3240" fillId="0" borderId="3239" xfId="0" applyFont="1" applyBorder="1" applyAlignment="1">
      <alignment horizontal="right"/>
    </xf>
    <xf numFmtId="164" fontId="3241" fillId="0" borderId="3240" xfId="0" applyNumberFormat="1" applyFont="1" applyBorder="1" applyAlignment="1">
      <alignment horizontal="right"/>
    </xf>
    <xf numFmtId="164" fontId="3242" fillId="0" borderId="3241" xfId="0" applyNumberFormat="1" applyFont="1" applyBorder="1" applyAlignment="1">
      <alignment horizontal="right"/>
    </xf>
    <xf numFmtId="164" fontId="3243" fillId="0" borderId="3242" xfId="0" applyNumberFormat="1" applyFont="1" applyBorder="1" applyAlignment="1">
      <alignment horizontal="right"/>
    </xf>
    <xf numFmtId="164" fontId="3244" fillId="0" borderId="3243" xfId="0" applyNumberFormat="1" applyFont="1" applyBorder="1" applyAlignment="1">
      <alignment horizontal="right"/>
    </xf>
    <xf numFmtId="0" fontId="3245" fillId="0" borderId="3244" xfId="0" applyFont="1" applyBorder="1"/>
    <xf numFmtId="0" fontId="3250" fillId="0" borderId="3249" xfId="0" applyFont="1" applyBorder="1"/>
    <xf numFmtId="0" fontId="3251" fillId="0" borderId="3250" xfId="0" applyFont="1" applyBorder="1" applyAlignment="1">
      <alignment horizontal="right"/>
    </xf>
    <xf numFmtId="0" fontId="3252" fillId="0" borderId="3251" xfId="0" applyFont="1" applyBorder="1" applyAlignment="1">
      <alignment horizontal="right"/>
    </xf>
    <xf numFmtId="0" fontId="3253" fillId="0" borderId="3252" xfId="0" applyFont="1" applyBorder="1" applyAlignment="1">
      <alignment horizontal="right"/>
    </xf>
    <xf numFmtId="0" fontId="3254" fillId="0" borderId="3253" xfId="0" applyFont="1" applyBorder="1" applyAlignment="1">
      <alignment horizontal="right"/>
    </xf>
    <xf numFmtId="0" fontId="3255" fillId="0" borderId="3254" xfId="0" applyFont="1" applyBorder="1" applyAlignment="1">
      <alignment horizontal="right"/>
    </xf>
    <xf numFmtId="0" fontId="3256" fillId="0" borderId="3255" xfId="0" applyFont="1" applyBorder="1"/>
    <xf numFmtId="0" fontId="3257" fillId="0" borderId="3256" xfId="0" applyFont="1" applyBorder="1"/>
    <xf numFmtId="0" fontId="3258" fillId="0" borderId="3257" xfId="0" applyFont="1" applyBorder="1"/>
    <xf numFmtId="0" fontId="3259" fillId="0" borderId="3258" xfId="0" applyFont="1" applyBorder="1"/>
    <xf numFmtId="0" fontId="3260" fillId="0" borderId="3259" xfId="0" applyFont="1" applyBorder="1" applyAlignment="1">
      <alignment horizontal="right"/>
    </xf>
    <xf numFmtId="164" fontId="3261" fillId="0" borderId="3260" xfId="0" applyNumberFormat="1" applyFont="1" applyBorder="1" applyAlignment="1">
      <alignment horizontal="right"/>
    </xf>
    <xf numFmtId="164" fontId="3262" fillId="0" borderId="3261" xfId="0" applyNumberFormat="1" applyFont="1" applyBorder="1" applyAlignment="1">
      <alignment horizontal="right"/>
    </xf>
    <xf numFmtId="164" fontId="3263" fillId="0" borderId="3262" xfId="0" applyNumberFormat="1" applyFont="1" applyBorder="1" applyAlignment="1">
      <alignment horizontal="right"/>
    </xf>
    <xf numFmtId="164" fontId="3264" fillId="0" borderId="3263" xfId="0" applyNumberFormat="1" applyFont="1" applyBorder="1" applyAlignment="1">
      <alignment horizontal="right"/>
    </xf>
    <xf numFmtId="0" fontId="3265" fillId="0" borderId="3264" xfId="0" applyFont="1" applyBorder="1" applyAlignment="1">
      <alignment horizontal="right"/>
    </xf>
    <xf numFmtId="164" fontId="3266" fillId="0" borderId="3265" xfId="0" applyNumberFormat="1" applyFont="1" applyBorder="1" applyAlignment="1">
      <alignment horizontal="right"/>
    </xf>
    <xf numFmtId="164" fontId="3267" fillId="0" borderId="3266" xfId="0" applyNumberFormat="1" applyFont="1" applyBorder="1" applyAlignment="1">
      <alignment horizontal="right"/>
    </xf>
    <xf numFmtId="164" fontId="3268" fillId="0" borderId="3267" xfId="0" applyNumberFormat="1" applyFont="1" applyBorder="1" applyAlignment="1">
      <alignment horizontal="right"/>
    </xf>
    <xf numFmtId="164" fontId="3269" fillId="0" borderId="3268" xfId="0" applyNumberFormat="1" applyFont="1" applyBorder="1" applyAlignment="1">
      <alignment horizontal="right"/>
    </xf>
    <xf numFmtId="0" fontId="3270" fillId="0" borderId="3269" xfId="0" applyFont="1" applyBorder="1"/>
    <xf numFmtId="0" fontId="3271" fillId="0" borderId="3270" xfId="0" applyFont="1" applyBorder="1" applyAlignment="1">
      <alignment horizontal="right"/>
    </xf>
    <xf numFmtId="0" fontId="3272" fillId="0" borderId="3271" xfId="0" applyFont="1" applyBorder="1" applyAlignment="1">
      <alignment horizontal="right"/>
    </xf>
    <xf numFmtId="164" fontId="3273" fillId="0" borderId="3272" xfId="0" applyNumberFormat="1" applyFont="1" applyBorder="1" applyAlignment="1">
      <alignment horizontal="right"/>
    </xf>
    <xf numFmtId="164" fontId="3274" fillId="0" borderId="3273" xfId="0" applyNumberFormat="1" applyFont="1" applyBorder="1" applyAlignment="1">
      <alignment horizontal="right"/>
    </xf>
    <xf numFmtId="164" fontId="3275" fillId="0" borderId="3274" xfId="0" applyNumberFormat="1" applyFont="1" applyBorder="1" applyAlignment="1">
      <alignment horizontal="right"/>
    </xf>
    <xf numFmtId="164" fontId="3276" fillId="0" borderId="3275" xfId="0" applyNumberFormat="1" applyFont="1" applyBorder="1" applyAlignment="1">
      <alignment horizontal="right"/>
    </xf>
    <xf numFmtId="0" fontId="3277" fillId="0" borderId="3276" xfId="0" applyFont="1" applyBorder="1" applyAlignment="1">
      <alignment horizontal="right"/>
    </xf>
    <xf numFmtId="164" fontId="3278" fillId="0" borderId="3277" xfId="0" applyNumberFormat="1" applyFont="1" applyBorder="1" applyAlignment="1">
      <alignment horizontal="right"/>
    </xf>
    <xf numFmtId="164" fontId="3279" fillId="0" borderId="3278" xfId="0" applyNumberFormat="1" applyFont="1" applyBorder="1" applyAlignment="1">
      <alignment horizontal="right"/>
    </xf>
    <xf numFmtId="164" fontId="3280" fillId="0" borderId="3279" xfId="0" applyNumberFormat="1" applyFont="1" applyBorder="1" applyAlignment="1">
      <alignment horizontal="right"/>
    </xf>
    <xf numFmtId="164" fontId="3281" fillId="0" borderId="3280" xfId="0" applyNumberFormat="1" applyFont="1" applyBorder="1" applyAlignment="1">
      <alignment horizontal="right"/>
    </xf>
    <xf numFmtId="0" fontId="3282" fillId="0" borderId="3281" xfId="0" applyFont="1" applyBorder="1" applyAlignment="1">
      <alignment horizontal="right"/>
    </xf>
    <xf numFmtId="164" fontId="3283" fillId="0" borderId="3282" xfId="0" applyNumberFormat="1" applyFont="1" applyBorder="1" applyAlignment="1">
      <alignment horizontal="right"/>
    </xf>
    <xf numFmtId="164" fontId="3284" fillId="0" borderId="3283" xfId="0" applyNumberFormat="1" applyFont="1" applyBorder="1" applyAlignment="1">
      <alignment horizontal="right"/>
    </xf>
    <xf numFmtId="164" fontId="3285" fillId="0" borderId="3284" xfId="0" applyNumberFormat="1" applyFont="1" applyBorder="1" applyAlignment="1">
      <alignment horizontal="right"/>
    </xf>
    <xf numFmtId="164" fontId="3286" fillId="0" borderId="3285" xfId="0" applyNumberFormat="1" applyFont="1" applyBorder="1" applyAlignment="1">
      <alignment horizontal="right"/>
    </xf>
    <xf numFmtId="0" fontId="3287" fillId="0" borderId="3286" xfId="0" applyFont="1" applyBorder="1"/>
    <xf numFmtId="0" fontId="3288" fillId="0" borderId="3287" xfId="0" applyFont="1" applyBorder="1" applyAlignment="1">
      <alignment horizontal="right"/>
    </xf>
    <xf numFmtId="0" fontId="3289" fillId="0" borderId="3288" xfId="0" applyFont="1" applyBorder="1" applyAlignment="1">
      <alignment horizontal="right"/>
    </xf>
    <xf numFmtId="164" fontId="3290" fillId="0" borderId="3289" xfId="0" applyNumberFormat="1" applyFont="1" applyBorder="1" applyAlignment="1">
      <alignment horizontal="right"/>
    </xf>
    <xf numFmtId="164" fontId="3291" fillId="0" borderId="3290" xfId="0" applyNumberFormat="1" applyFont="1" applyBorder="1" applyAlignment="1">
      <alignment horizontal="right"/>
    </xf>
    <xf numFmtId="164" fontId="3292" fillId="0" borderId="3291" xfId="0" applyNumberFormat="1" applyFont="1" applyBorder="1" applyAlignment="1">
      <alignment horizontal="right"/>
    </xf>
    <xf numFmtId="164" fontId="3293" fillId="0" borderId="3292" xfId="0" applyNumberFormat="1" applyFont="1" applyBorder="1" applyAlignment="1">
      <alignment horizontal="right"/>
    </xf>
    <xf numFmtId="0" fontId="3294" fillId="0" borderId="3293" xfId="0" applyFont="1" applyBorder="1" applyAlignment="1">
      <alignment horizontal="right"/>
    </xf>
    <xf numFmtId="164" fontId="3295" fillId="0" borderId="3294" xfId="0" applyNumberFormat="1" applyFont="1" applyBorder="1" applyAlignment="1">
      <alignment horizontal="right"/>
    </xf>
    <xf numFmtId="164" fontId="3296" fillId="0" borderId="3295" xfId="0" applyNumberFormat="1" applyFont="1" applyBorder="1" applyAlignment="1">
      <alignment horizontal="right"/>
    </xf>
    <xf numFmtId="164" fontId="3297" fillId="0" borderId="3296" xfId="0" applyNumberFormat="1" applyFont="1" applyBorder="1" applyAlignment="1">
      <alignment horizontal="right"/>
    </xf>
    <xf numFmtId="164" fontId="3298" fillId="0" borderId="3297" xfId="0" applyNumberFormat="1" applyFont="1" applyBorder="1" applyAlignment="1">
      <alignment horizontal="right"/>
    </xf>
    <xf numFmtId="0" fontId="3299" fillId="0" borderId="3298" xfId="0" applyFont="1" applyBorder="1" applyAlignment="1">
      <alignment horizontal="right"/>
    </xf>
    <xf numFmtId="164" fontId="3300" fillId="0" borderId="3299" xfId="0" applyNumberFormat="1" applyFont="1" applyBorder="1" applyAlignment="1">
      <alignment horizontal="right"/>
    </xf>
    <xf numFmtId="164" fontId="3301" fillId="0" borderId="3300" xfId="0" applyNumberFormat="1" applyFont="1" applyBorder="1" applyAlignment="1">
      <alignment horizontal="right"/>
    </xf>
    <xf numFmtId="164" fontId="3302" fillId="0" borderId="3301" xfId="0" applyNumberFormat="1" applyFont="1" applyBorder="1" applyAlignment="1">
      <alignment horizontal="right"/>
    </xf>
    <xf numFmtId="164" fontId="3303" fillId="0" borderId="3302" xfId="0" applyNumberFormat="1" applyFont="1" applyBorder="1" applyAlignment="1">
      <alignment horizontal="right"/>
    </xf>
    <xf numFmtId="0" fontId="3304" fillId="0" borderId="3303" xfId="0" applyFont="1" applyBorder="1" applyAlignment="1">
      <alignment horizontal="right"/>
    </xf>
    <xf numFmtId="164" fontId="3305" fillId="0" borderId="3304" xfId="0" applyNumberFormat="1" applyFont="1" applyBorder="1" applyAlignment="1">
      <alignment horizontal="right"/>
    </xf>
    <xf numFmtId="164" fontId="3306" fillId="0" borderId="3305" xfId="0" applyNumberFormat="1" applyFont="1" applyBorder="1" applyAlignment="1">
      <alignment horizontal="right"/>
    </xf>
    <xf numFmtId="164" fontId="3307" fillId="0" borderId="3306" xfId="0" applyNumberFormat="1" applyFont="1" applyBorder="1" applyAlignment="1">
      <alignment horizontal="right"/>
    </xf>
    <xf numFmtId="164" fontId="3308" fillId="0" borderId="3307" xfId="0" applyNumberFormat="1" applyFont="1" applyBorder="1" applyAlignment="1">
      <alignment horizontal="right"/>
    </xf>
    <xf numFmtId="0" fontId="3309" fillId="0" borderId="3308" xfId="0" applyFont="1" applyBorder="1"/>
    <xf numFmtId="0" fontId="3310" fillId="0" borderId="3309" xfId="0" applyFont="1" applyBorder="1" applyAlignment="1">
      <alignment horizontal="right"/>
    </xf>
    <xf numFmtId="0" fontId="3311" fillId="0" borderId="3310" xfId="0" applyFont="1" applyBorder="1" applyAlignment="1">
      <alignment horizontal="right"/>
    </xf>
    <xf numFmtId="164" fontId="3312" fillId="0" borderId="3311" xfId="0" applyNumberFormat="1" applyFont="1" applyBorder="1" applyAlignment="1">
      <alignment horizontal="right"/>
    </xf>
    <xf numFmtId="164" fontId="3313" fillId="0" borderId="3312" xfId="0" applyNumberFormat="1" applyFont="1" applyBorder="1" applyAlignment="1">
      <alignment horizontal="right"/>
    </xf>
    <xf numFmtId="164" fontId="3314" fillId="0" borderId="3313" xfId="0" applyNumberFormat="1" applyFont="1" applyBorder="1" applyAlignment="1">
      <alignment horizontal="right"/>
    </xf>
    <xf numFmtId="164" fontId="3315" fillId="0" borderId="3314" xfId="0" applyNumberFormat="1" applyFont="1" applyBorder="1" applyAlignment="1">
      <alignment horizontal="right"/>
    </xf>
    <xf numFmtId="0" fontId="3316" fillId="0" borderId="3315" xfId="0" applyFont="1" applyBorder="1" applyAlignment="1">
      <alignment horizontal="right"/>
    </xf>
    <xf numFmtId="164" fontId="3317" fillId="0" borderId="3316" xfId="0" applyNumberFormat="1" applyFont="1" applyBorder="1" applyAlignment="1">
      <alignment horizontal="right"/>
    </xf>
    <xf numFmtId="164" fontId="3318" fillId="0" borderId="3317" xfId="0" applyNumberFormat="1" applyFont="1" applyBorder="1" applyAlignment="1">
      <alignment horizontal="right"/>
    </xf>
    <xf numFmtId="164" fontId="3319" fillId="0" borderId="3318" xfId="0" applyNumberFormat="1" applyFont="1" applyBorder="1" applyAlignment="1">
      <alignment horizontal="right"/>
    </xf>
    <xf numFmtId="164" fontId="3320" fillId="0" borderId="3319" xfId="0" applyNumberFormat="1" applyFont="1" applyBorder="1" applyAlignment="1">
      <alignment horizontal="right"/>
    </xf>
    <xf numFmtId="0" fontId="3321" fillId="0" borderId="3320" xfId="0" applyFont="1" applyBorder="1"/>
    <xf numFmtId="0" fontId="3322" fillId="0" borderId="3321" xfId="0" applyFont="1" applyBorder="1" applyAlignment="1">
      <alignment horizontal="right"/>
    </xf>
    <xf numFmtId="0" fontId="3323" fillId="0" borderId="3322" xfId="0" applyFont="1" applyBorder="1" applyAlignment="1">
      <alignment horizontal="right"/>
    </xf>
    <xf numFmtId="164" fontId="3324" fillId="0" borderId="3323" xfId="0" applyNumberFormat="1" applyFont="1" applyBorder="1" applyAlignment="1">
      <alignment horizontal="right"/>
    </xf>
    <xf numFmtId="164" fontId="3325" fillId="0" borderId="3324" xfId="0" applyNumberFormat="1" applyFont="1" applyBorder="1" applyAlignment="1">
      <alignment horizontal="right"/>
    </xf>
    <xf numFmtId="164" fontId="3326" fillId="0" borderId="3325" xfId="0" applyNumberFormat="1" applyFont="1" applyBorder="1" applyAlignment="1">
      <alignment horizontal="right"/>
    </xf>
    <xf numFmtId="164" fontId="3327" fillId="0" borderId="3326" xfId="0" applyNumberFormat="1" applyFont="1" applyBorder="1" applyAlignment="1">
      <alignment horizontal="right"/>
    </xf>
    <xf numFmtId="0" fontId="3328" fillId="0" borderId="3327" xfId="0" applyFont="1" applyBorder="1" applyAlignment="1">
      <alignment horizontal="right"/>
    </xf>
    <xf numFmtId="164" fontId="3329" fillId="0" borderId="3328" xfId="0" applyNumberFormat="1" applyFont="1" applyBorder="1" applyAlignment="1">
      <alignment horizontal="right"/>
    </xf>
    <xf numFmtId="164" fontId="3330" fillId="0" borderId="3329" xfId="0" applyNumberFormat="1" applyFont="1" applyBorder="1" applyAlignment="1">
      <alignment horizontal="right"/>
    </xf>
    <xf numFmtId="164" fontId="3331" fillId="0" borderId="3330" xfId="0" applyNumberFormat="1" applyFont="1" applyBorder="1" applyAlignment="1">
      <alignment horizontal="right"/>
    </xf>
    <xf numFmtId="164" fontId="3332" fillId="0" borderId="3331" xfId="0" applyNumberFormat="1" applyFont="1" applyBorder="1" applyAlignment="1">
      <alignment horizontal="right"/>
    </xf>
    <xf numFmtId="0" fontId="3333" fillId="0" borderId="3332" xfId="0" applyFont="1" applyBorder="1"/>
    <xf numFmtId="0" fontId="3334" fillId="0" borderId="3333" xfId="0" applyFont="1" applyBorder="1" applyAlignment="1">
      <alignment horizontal="right"/>
    </xf>
    <xf numFmtId="0" fontId="3335" fillId="0" borderId="3334" xfId="0" applyFont="1" applyBorder="1" applyAlignment="1">
      <alignment horizontal="right"/>
    </xf>
    <xf numFmtId="164" fontId="3336" fillId="0" borderId="3335" xfId="0" applyNumberFormat="1" applyFont="1" applyBorder="1" applyAlignment="1">
      <alignment horizontal="right"/>
    </xf>
    <xf numFmtId="164" fontId="3337" fillId="0" borderId="3336" xfId="0" applyNumberFormat="1" applyFont="1" applyBorder="1" applyAlignment="1">
      <alignment horizontal="right"/>
    </xf>
    <xf numFmtId="164" fontId="3338" fillId="0" borderId="3337" xfId="0" applyNumberFormat="1" applyFont="1" applyBorder="1" applyAlignment="1">
      <alignment horizontal="right"/>
    </xf>
    <xf numFmtId="164" fontId="3339" fillId="0" borderId="3338" xfId="0" applyNumberFormat="1" applyFont="1" applyBorder="1" applyAlignment="1">
      <alignment horizontal="right"/>
    </xf>
    <xf numFmtId="0" fontId="3340" fillId="0" borderId="3339" xfId="0" applyFont="1" applyBorder="1" applyAlignment="1">
      <alignment horizontal="right"/>
    </xf>
    <xf numFmtId="164" fontId="3341" fillId="0" borderId="3340" xfId="0" applyNumberFormat="1" applyFont="1" applyBorder="1" applyAlignment="1">
      <alignment horizontal="right"/>
    </xf>
    <xf numFmtId="164" fontId="3342" fillId="0" borderId="3341" xfId="0" applyNumberFormat="1" applyFont="1" applyBorder="1" applyAlignment="1">
      <alignment horizontal="right"/>
    </xf>
    <xf numFmtId="164" fontId="3343" fillId="0" borderId="3342" xfId="0" applyNumberFormat="1" applyFont="1" applyBorder="1" applyAlignment="1">
      <alignment horizontal="right"/>
    </xf>
    <xf numFmtId="164" fontId="3344" fillId="0" borderId="3343" xfId="0" applyNumberFormat="1" applyFont="1" applyBorder="1" applyAlignment="1">
      <alignment horizontal="right"/>
    </xf>
    <xf numFmtId="0" fontId="3345" fillId="0" borderId="3344" xfId="0" applyFont="1" applyBorder="1"/>
    <xf numFmtId="0" fontId="3346" fillId="0" borderId="3345" xfId="0" applyFont="1" applyBorder="1" applyAlignment="1">
      <alignment horizontal="right"/>
    </xf>
    <xf numFmtId="0" fontId="3347" fillId="0" borderId="3346" xfId="0" applyFont="1" applyBorder="1" applyAlignment="1">
      <alignment horizontal="right"/>
    </xf>
    <xf numFmtId="164" fontId="3348" fillId="0" borderId="3347" xfId="0" applyNumberFormat="1" applyFont="1" applyBorder="1" applyAlignment="1">
      <alignment horizontal="right"/>
    </xf>
    <xf numFmtId="164" fontId="3349" fillId="0" borderId="3348" xfId="0" applyNumberFormat="1" applyFont="1" applyBorder="1" applyAlignment="1">
      <alignment horizontal="right"/>
    </xf>
    <xf numFmtId="164" fontId="3350" fillId="0" borderId="3349" xfId="0" applyNumberFormat="1" applyFont="1" applyBorder="1" applyAlignment="1">
      <alignment horizontal="right"/>
    </xf>
    <xf numFmtId="164" fontId="3351" fillId="0" borderId="3350" xfId="0" applyNumberFormat="1" applyFont="1" applyBorder="1" applyAlignment="1">
      <alignment horizontal="right"/>
    </xf>
    <xf numFmtId="0" fontId="3352" fillId="0" borderId="3351" xfId="0" applyFont="1" applyBorder="1" applyAlignment="1">
      <alignment horizontal="right"/>
    </xf>
    <xf numFmtId="164" fontId="3353" fillId="0" borderId="3352" xfId="0" applyNumberFormat="1" applyFont="1" applyBorder="1" applyAlignment="1">
      <alignment horizontal="right"/>
    </xf>
    <xf numFmtId="164" fontId="3354" fillId="0" borderId="3353" xfId="0" applyNumberFormat="1" applyFont="1" applyBorder="1" applyAlignment="1">
      <alignment horizontal="right"/>
    </xf>
    <xf numFmtId="164" fontId="3355" fillId="0" borderId="3354" xfId="0" applyNumberFormat="1" applyFont="1" applyBorder="1" applyAlignment="1">
      <alignment horizontal="right"/>
    </xf>
    <xf numFmtId="164" fontId="3356" fillId="0" borderId="3355" xfId="0" applyNumberFormat="1" applyFont="1" applyBorder="1" applyAlignment="1">
      <alignment horizontal="right"/>
    </xf>
    <xf numFmtId="0" fontId="3357" fillId="0" borderId="3356" xfId="0" applyFont="1" applyBorder="1"/>
    <xf numFmtId="0" fontId="3358" fillId="0" borderId="3357" xfId="0" applyFont="1" applyBorder="1" applyAlignment="1">
      <alignment horizontal="right"/>
    </xf>
    <xf numFmtId="0" fontId="3359" fillId="0" borderId="3358" xfId="0" applyFont="1" applyBorder="1" applyAlignment="1">
      <alignment horizontal="right"/>
    </xf>
    <xf numFmtId="164" fontId="3360" fillId="0" borderId="3359" xfId="0" applyNumberFormat="1" applyFont="1" applyBorder="1" applyAlignment="1">
      <alignment horizontal="right"/>
    </xf>
    <xf numFmtId="164" fontId="3361" fillId="0" borderId="3360" xfId="0" applyNumberFormat="1" applyFont="1" applyBorder="1" applyAlignment="1">
      <alignment horizontal="right"/>
    </xf>
    <xf numFmtId="164" fontId="3362" fillId="0" borderId="3361" xfId="0" applyNumberFormat="1" applyFont="1" applyBorder="1" applyAlignment="1">
      <alignment horizontal="right"/>
    </xf>
    <xf numFmtId="164" fontId="3363" fillId="0" borderId="3362" xfId="0" applyNumberFormat="1" applyFont="1" applyBorder="1" applyAlignment="1">
      <alignment horizontal="right"/>
    </xf>
    <xf numFmtId="0" fontId="3364" fillId="0" borderId="3363" xfId="0" applyFont="1" applyBorder="1" applyAlignment="1">
      <alignment horizontal="right"/>
    </xf>
    <xf numFmtId="164" fontId="3365" fillId="0" borderId="3364" xfId="0" applyNumberFormat="1" applyFont="1" applyBorder="1" applyAlignment="1">
      <alignment horizontal="right"/>
    </xf>
    <xf numFmtId="164" fontId="3366" fillId="0" borderId="3365" xfId="0" applyNumberFormat="1" applyFont="1" applyBorder="1" applyAlignment="1">
      <alignment horizontal="right"/>
    </xf>
    <xf numFmtId="164" fontId="3367" fillId="0" borderId="3366" xfId="0" applyNumberFormat="1" applyFont="1" applyBorder="1" applyAlignment="1">
      <alignment horizontal="right"/>
    </xf>
    <xf numFmtId="164" fontId="3368" fillId="0" borderId="3367" xfId="0" applyNumberFormat="1" applyFont="1" applyBorder="1" applyAlignment="1">
      <alignment horizontal="right"/>
    </xf>
    <xf numFmtId="0" fontId="3369" fillId="0" borderId="3368" xfId="0" applyFont="1" applyBorder="1" applyAlignment="1">
      <alignment horizontal="right"/>
    </xf>
    <xf numFmtId="164" fontId="3370" fillId="0" borderId="3369" xfId="0" applyNumberFormat="1" applyFont="1" applyBorder="1" applyAlignment="1">
      <alignment horizontal="right"/>
    </xf>
    <xf numFmtId="164" fontId="3371" fillId="0" borderId="3370" xfId="0" applyNumberFormat="1" applyFont="1" applyBorder="1" applyAlignment="1">
      <alignment horizontal="right"/>
    </xf>
    <xf numFmtId="164" fontId="3372" fillId="0" borderId="3371" xfId="0" applyNumberFormat="1" applyFont="1" applyBorder="1" applyAlignment="1">
      <alignment horizontal="right"/>
    </xf>
    <xf numFmtId="164" fontId="3373" fillId="0" borderId="3372" xfId="0" applyNumberFormat="1" applyFont="1" applyBorder="1" applyAlignment="1">
      <alignment horizontal="right"/>
    </xf>
    <xf numFmtId="0" fontId="3374" fillId="0" borderId="3373" xfId="0" applyFont="1" applyBorder="1"/>
    <xf numFmtId="0" fontId="3375" fillId="0" borderId="3374" xfId="0" applyFont="1" applyBorder="1" applyAlignment="1">
      <alignment horizontal="right"/>
    </xf>
    <xf numFmtId="0" fontId="3376" fillId="0" borderId="3375" xfId="0" applyFont="1" applyBorder="1" applyAlignment="1">
      <alignment horizontal="right"/>
    </xf>
    <xf numFmtId="164" fontId="3377" fillId="0" borderId="3376" xfId="0" applyNumberFormat="1" applyFont="1" applyBorder="1" applyAlignment="1">
      <alignment horizontal="right"/>
    </xf>
    <xf numFmtId="164" fontId="3378" fillId="0" borderId="3377" xfId="0" applyNumberFormat="1" applyFont="1" applyBorder="1" applyAlignment="1">
      <alignment horizontal="right"/>
    </xf>
    <xf numFmtId="164" fontId="3379" fillId="0" borderId="3378" xfId="0" applyNumberFormat="1" applyFont="1" applyBorder="1" applyAlignment="1">
      <alignment horizontal="right"/>
    </xf>
    <xf numFmtId="164" fontId="3380" fillId="0" borderId="3379" xfId="0" applyNumberFormat="1" applyFont="1" applyBorder="1" applyAlignment="1">
      <alignment horizontal="right"/>
    </xf>
    <xf numFmtId="0" fontId="3381" fillId="0" borderId="3380" xfId="0" applyFont="1" applyBorder="1" applyAlignment="1">
      <alignment horizontal="right"/>
    </xf>
    <xf numFmtId="164" fontId="3382" fillId="0" borderId="3381" xfId="0" applyNumberFormat="1" applyFont="1" applyBorder="1" applyAlignment="1">
      <alignment horizontal="right"/>
    </xf>
    <xf numFmtId="164" fontId="3383" fillId="0" borderId="3382" xfId="0" applyNumberFormat="1" applyFont="1" applyBorder="1" applyAlignment="1">
      <alignment horizontal="right"/>
    </xf>
    <xf numFmtId="164" fontId="3384" fillId="0" borderId="3383" xfId="0" applyNumberFormat="1" applyFont="1" applyBorder="1" applyAlignment="1">
      <alignment horizontal="right"/>
    </xf>
    <xf numFmtId="164" fontId="3385" fillId="0" borderId="3384" xfId="0" applyNumberFormat="1" applyFont="1" applyBorder="1" applyAlignment="1">
      <alignment horizontal="right"/>
    </xf>
    <xf numFmtId="0" fontId="3386" fillId="0" borderId="3385" xfId="0" applyFont="1" applyBorder="1" applyAlignment="1">
      <alignment horizontal="right"/>
    </xf>
    <xf numFmtId="164" fontId="3387" fillId="0" borderId="3386" xfId="0" applyNumberFormat="1" applyFont="1" applyBorder="1" applyAlignment="1">
      <alignment horizontal="right"/>
    </xf>
    <xf numFmtId="164" fontId="3388" fillId="0" borderId="3387" xfId="0" applyNumberFormat="1" applyFont="1" applyBorder="1" applyAlignment="1">
      <alignment horizontal="right"/>
    </xf>
    <xf numFmtId="164" fontId="3389" fillId="0" borderId="3388" xfId="0" applyNumberFormat="1" applyFont="1" applyBorder="1" applyAlignment="1">
      <alignment horizontal="right"/>
    </xf>
    <xf numFmtId="164" fontId="3390" fillId="0" borderId="3389" xfId="0" applyNumberFormat="1" applyFont="1" applyBorder="1" applyAlignment="1">
      <alignment horizontal="right"/>
    </xf>
    <xf numFmtId="0" fontId="3391" fillId="0" borderId="3390" xfId="0" applyFont="1" applyBorder="1"/>
    <xf numFmtId="0" fontId="3392" fillId="0" borderId="3391" xfId="0" applyFont="1" applyBorder="1" applyAlignment="1">
      <alignment horizontal="right"/>
    </xf>
    <xf numFmtId="0" fontId="3393" fillId="0" borderId="3392" xfId="0" applyFont="1" applyBorder="1" applyAlignment="1">
      <alignment horizontal="right"/>
    </xf>
    <xf numFmtId="164" fontId="3394" fillId="0" borderId="3393" xfId="0" applyNumberFormat="1" applyFont="1" applyBorder="1" applyAlignment="1">
      <alignment horizontal="right"/>
    </xf>
    <xf numFmtId="164" fontId="3395" fillId="0" borderId="3394" xfId="0" applyNumberFormat="1" applyFont="1" applyBorder="1" applyAlignment="1">
      <alignment horizontal="right"/>
    </xf>
    <xf numFmtId="164" fontId="3396" fillId="0" borderId="3395" xfId="0" applyNumberFormat="1" applyFont="1" applyBorder="1" applyAlignment="1">
      <alignment horizontal="right"/>
    </xf>
    <xf numFmtId="164" fontId="3397" fillId="0" borderId="3396" xfId="0" applyNumberFormat="1" applyFont="1" applyBorder="1" applyAlignment="1">
      <alignment horizontal="right"/>
    </xf>
    <xf numFmtId="0" fontId="3398" fillId="0" borderId="3397" xfId="0" applyFont="1" applyBorder="1" applyAlignment="1">
      <alignment horizontal="right"/>
    </xf>
    <xf numFmtId="164" fontId="3399" fillId="0" borderId="3398" xfId="0" applyNumberFormat="1" applyFont="1" applyBorder="1" applyAlignment="1">
      <alignment horizontal="right"/>
    </xf>
    <xf numFmtId="164" fontId="3400" fillId="0" borderId="3399" xfId="0" applyNumberFormat="1" applyFont="1" applyBorder="1" applyAlignment="1">
      <alignment horizontal="right"/>
    </xf>
    <xf numFmtId="164" fontId="3401" fillId="0" borderId="3400" xfId="0" applyNumberFormat="1" applyFont="1" applyBorder="1" applyAlignment="1">
      <alignment horizontal="right"/>
    </xf>
    <xf numFmtId="164" fontId="3402" fillId="0" borderId="3401" xfId="0" applyNumberFormat="1" applyFont="1" applyBorder="1" applyAlignment="1">
      <alignment horizontal="right"/>
    </xf>
    <xf numFmtId="0" fontId="3403" fillId="0" borderId="3402" xfId="0" applyFont="1" applyBorder="1" applyAlignment="1">
      <alignment horizontal="right"/>
    </xf>
    <xf numFmtId="164" fontId="3404" fillId="0" borderId="3403" xfId="0" applyNumberFormat="1" applyFont="1" applyBorder="1" applyAlignment="1">
      <alignment horizontal="right"/>
    </xf>
    <xf numFmtId="164" fontId="3405" fillId="0" borderId="3404" xfId="0" applyNumberFormat="1" applyFont="1" applyBorder="1" applyAlignment="1">
      <alignment horizontal="right"/>
    </xf>
    <xf numFmtId="164" fontId="3406" fillId="0" borderId="3405" xfId="0" applyNumberFormat="1" applyFont="1" applyBorder="1" applyAlignment="1">
      <alignment horizontal="right"/>
    </xf>
    <xf numFmtId="164" fontId="3407" fillId="0" borderId="3406" xfId="0" applyNumberFormat="1" applyFont="1" applyBorder="1" applyAlignment="1">
      <alignment horizontal="right"/>
    </xf>
    <xf numFmtId="0" fontId="3408" fillId="0" borderId="3407" xfId="0" applyFont="1" applyBorder="1" applyAlignment="1">
      <alignment horizontal="right"/>
    </xf>
    <xf numFmtId="164" fontId="3409" fillId="0" borderId="3408" xfId="0" applyNumberFormat="1" applyFont="1" applyBorder="1" applyAlignment="1">
      <alignment horizontal="right"/>
    </xf>
    <xf numFmtId="164" fontId="3410" fillId="0" borderId="3409" xfId="0" applyNumberFormat="1" applyFont="1" applyBorder="1" applyAlignment="1">
      <alignment horizontal="right"/>
    </xf>
    <xf numFmtId="164" fontId="3411" fillId="0" borderId="3410" xfId="0" applyNumberFormat="1" applyFont="1" applyBorder="1" applyAlignment="1">
      <alignment horizontal="right"/>
    </xf>
    <xf numFmtId="164" fontId="3412" fillId="0" borderId="3411" xfId="0" applyNumberFormat="1" applyFont="1" applyBorder="1" applyAlignment="1">
      <alignment horizontal="right"/>
    </xf>
    <xf numFmtId="0" fontId="3413" fillId="0" borderId="3412" xfId="0" applyFont="1" applyBorder="1" applyAlignment="1">
      <alignment horizontal="right"/>
    </xf>
    <xf numFmtId="164" fontId="3414" fillId="0" borderId="3413" xfId="0" applyNumberFormat="1" applyFont="1" applyBorder="1" applyAlignment="1">
      <alignment horizontal="right"/>
    </xf>
    <xf numFmtId="164" fontId="3415" fillId="0" borderId="3414" xfId="0" applyNumberFormat="1" applyFont="1" applyBorder="1" applyAlignment="1">
      <alignment horizontal="right"/>
    </xf>
    <xf numFmtId="164" fontId="3416" fillId="0" borderId="3415" xfId="0" applyNumberFormat="1" applyFont="1" applyBorder="1" applyAlignment="1">
      <alignment horizontal="right"/>
    </xf>
    <xf numFmtId="164" fontId="3417" fillId="0" borderId="3416" xfId="0" applyNumberFormat="1" applyFont="1" applyBorder="1" applyAlignment="1">
      <alignment horizontal="right"/>
    </xf>
    <xf numFmtId="0" fontId="3418" fillId="0" borderId="3417" xfId="0" applyFont="1" applyBorder="1"/>
    <xf numFmtId="0" fontId="3419" fillId="0" borderId="3418" xfId="0" applyFont="1" applyBorder="1" applyAlignment="1">
      <alignment horizontal="right"/>
    </xf>
    <xf numFmtId="0" fontId="3420" fillId="0" borderId="3419" xfId="0" applyFont="1" applyBorder="1" applyAlignment="1">
      <alignment horizontal="right"/>
    </xf>
    <xf numFmtId="164" fontId="3421" fillId="0" borderId="3420" xfId="0" applyNumberFormat="1" applyFont="1" applyBorder="1" applyAlignment="1">
      <alignment horizontal="right"/>
    </xf>
    <xf numFmtId="164" fontId="3422" fillId="0" borderId="3421" xfId="0" applyNumberFormat="1" applyFont="1" applyBorder="1" applyAlignment="1">
      <alignment horizontal="right"/>
    </xf>
    <xf numFmtId="164" fontId="3423" fillId="0" borderId="3422" xfId="0" applyNumberFormat="1" applyFont="1" applyBorder="1" applyAlignment="1">
      <alignment horizontal="right"/>
    </xf>
    <xf numFmtId="164" fontId="3424" fillId="0" borderId="3423" xfId="0" applyNumberFormat="1" applyFont="1" applyBorder="1" applyAlignment="1">
      <alignment horizontal="right"/>
    </xf>
    <xf numFmtId="0" fontId="3425" fillId="0" borderId="3424" xfId="0" applyFont="1" applyBorder="1" applyAlignment="1">
      <alignment horizontal="right"/>
    </xf>
    <xf numFmtId="164" fontId="3426" fillId="0" borderId="3425" xfId="0" applyNumberFormat="1" applyFont="1" applyBorder="1" applyAlignment="1">
      <alignment horizontal="right"/>
    </xf>
    <xf numFmtId="164" fontId="3427" fillId="0" borderId="3426" xfId="0" applyNumberFormat="1" applyFont="1" applyBorder="1" applyAlignment="1">
      <alignment horizontal="right"/>
    </xf>
    <xf numFmtId="164" fontId="3428" fillId="0" borderId="3427" xfId="0" applyNumberFormat="1" applyFont="1" applyBorder="1" applyAlignment="1">
      <alignment horizontal="right"/>
    </xf>
    <xf numFmtId="164" fontId="3429" fillId="0" borderId="3428" xfId="0" applyNumberFormat="1" applyFont="1" applyBorder="1" applyAlignment="1">
      <alignment horizontal="right"/>
    </xf>
    <xf numFmtId="0" fontId="3430" fillId="0" borderId="3429" xfId="0" applyFont="1" applyBorder="1" applyAlignment="1">
      <alignment horizontal="right"/>
    </xf>
    <xf numFmtId="164" fontId="3431" fillId="0" borderId="3430" xfId="0" applyNumberFormat="1" applyFont="1" applyBorder="1" applyAlignment="1">
      <alignment horizontal="right"/>
    </xf>
    <xf numFmtId="164" fontId="3432" fillId="0" borderId="3431" xfId="0" applyNumberFormat="1" applyFont="1" applyBorder="1" applyAlignment="1">
      <alignment horizontal="right"/>
    </xf>
    <xf numFmtId="164" fontId="3433" fillId="0" borderId="3432" xfId="0" applyNumberFormat="1" applyFont="1" applyBorder="1" applyAlignment="1">
      <alignment horizontal="right"/>
    </xf>
    <xf numFmtId="164" fontId="3434" fillId="0" borderId="3433" xfId="0" applyNumberFormat="1" applyFont="1" applyBorder="1" applyAlignment="1">
      <alignment horizontal="right"/>
    </xf>
    <xf numFmtId="0" fontId="3435" fillId="0" borderId="3434" xfId="0" applyFont="1" applyBorder="1"/>
    <xf numFmtId="0" fontId="3436" fillId="0" borderId="3435" xfId="0" applyFont="1" applyBorder="1" applyAlignment="1">
      <alignment horizontal="right"/>
    </xf>
    <xf numFmtId="0" fontId="3437" fillId="0" borderId="3436" xfId="0" applyFont="1" applyBorder="1" applyAlignment="1">
      <alignment horizontal="right"/>
    </xf>
    <xf numFmtId="164" fontId="3438" fillId="0" borderId="3437" xfId="0" applyNumberFormat="1" applyFont="1" applyBorder="1" applyAlignment="1">
      <alignment horizontal="right"/>
    </xf>
    <xf numFmtId="164" fontId="3439" fillId="0" borderId="3438" xfId="0" applyNumberFormat="1" applyFont="1" applyBorder="1" applyAlignment="1">
      <alignment horizontal="right"/>
    </xf>
    <xf numFmtId="164" fontId="3440" fillId="0" borderId="3439" xfId="0" applyNumberFormat="1" applyFont="1" applyBorder="1" applyAlignment="1">
      <alignment horizontal="right"/>
    </xf>
    <xf numFmtId="164" fontId="3441" fillId="0" borderId="3440" xfId="0" applyNumberFormat="1" applyFont="1" applyBorder="1" applyAlignment="1">
      <alignment horizontal="right"/>
    </xf>
    <xf numFmtId="0" fontId="3442" fillId="0" borderId="3441" xfId="0" applyFont="1" applyBorder="1" applyAlignment="1">
      <alignment horizontal="right"/>
    </xf>
    <xf numFmtId="164" fontId="3443" fillId="0" borderId="3442" xfId="0" applyNumberFormat="1" applyFont="1" applyBorder="1" applyAlignment="1">
      <alignment horizontal="right"/>
    </xf>
    <xf numFmtId="164" fontId="3444" fillId="0" borderId="3443" xfId="0" applyNumberFormat="1" applyFont="1" applyBorder="1" applyAlignment="1">
      <alignment horizontal="right"/>
    </xf>
    <xf numFmtId="164" fontId="3445" fillId="0" borderId="3444" xfId="0" applyNumberFormat="1" applyFont="1" applyBorder="1" applyAlignment="1">
      <alignment horizontal="right"/>
    </xf>
    <xf numFmtId="164" fontId="3446" fillId="0" borderId="3445" xfId="0" applyNumberFormat="1" applyFont="1" applyBorder="1" applyAlignment="1">
      <alignment horizontal="right"/>
    </xf>
    <xf numFmtId="0" fontId="3447" fillId="0" borderId="3446" xfId="0" applyFont="1" applyBorder="1" applyAlignment="1">
      <alignment horizontal="right"/>
    </xf>
    <xf numFmtId="164" fontId="3448" fillId="0" borderId="3447" xfId="0" applyNumberFormat="1" applyFont="1" applyBorder="1" applyAlignment="1">
      <alignment horizontal="right"/>
    </xf>
    <xf numFmtId="164" fontId="3449" fillId="0" borderId="3448" xfId="0" applyNumberFormat="1" applyFont="1" applyBorder="1" applyAlignment="1">
      <alignment horizontal="right"/>
    </xf>
    <xf numFmtId="164" fontId="3450" fillId="0" borderId="3449" xfId="0" applyNumberFormat="1" applyFont="1" applyBorder="1" applyAlignment="1">
      <alignment horizontal="right"/>
    </xf>
    <xf numFmtId="164" fontId="3451" fillId="0" borderId="3450" xfId="0" applyNumberFormat="1" applyFont="1" applyBorder="1" applyAlignment="1">
      <alignment horizontal="right"/>
    </xf>
    <xf numFmtId="0" fontId="3452" fillId="0" borderId="3451" xfId="0" applyFont="1" applyBorder="1"/>
    <xf numFmtId="0" fontId="3453" fillId="0" borderId="3452" xfId="0" applyFont="1" applyBorder="1" applyAlignment="1">
      <alignment horizontal="right"/>
    </xf>
    <xf numFmtId="0" fontId="3454" fillId="0" borderId="3453" xfId="0" applyFont="1" applyBorder="1" applyAlignment="1">
      <alignment horizontal="right"/>
    </xf>
    <xf numFmtId="164" fontId="3455" fillId="0" borderId="3454" xfId="0" applyNumberFormat="1" applyFont="1" applyBorder="1" applyAlignment="1">
      <alignment horizontal="right"/>
    </xf>
    <xf numFmtId="164" fontId="3456" fillId="0" borderId="3455" xfId="0" applyNumberFormat="1" applyFont="1" applyBorder="1" applyAlignment="1">
      <alignment horizontal="right"/>
    </xf>
    <xf numFmtId="164" fontId="3457" fillId="0" borderId="3456" xfId="0" applyNumberFormat="1" applyFont="1" applyBorder="1" applyAlignment="1">
      <alignment horizontal="right"/>
    </xf>
    <xf numFmtId="164" fontId="3458" fillId="0" borderId="3457" xfId="0" applyNumberFormat="1" applyFont="1" applyBorder="1" applyAlignment="1">
      <alignment horizontal="right"/>
    </xf>
    <xf numFmtId="0" fontId="3459" fillId="0" borderId="3458" xfId="0" applyFont="1" applyBorder="1" applyAlignment="1">
      <alignment horizontal="right"/>
    </xf>
    <xf numFmtId="164" fontId="3460" fillId="0" borderId="3459" xfId="0" applyNumberFormat="1" applyFont="1" applyBorder="1" applyAlignment="1">
      <alignment horizontal="right"/>
    </xf>
    <xf numFmtId="164" fontId="3461" fillId="0" borderId="3460" xfId="0" applyNumberFormat="1" applyFont="1" applyBorder="1" applyAlignment="1">
      <alignment horizontal="right"/>
    </xf>
    <xf numFmtId="164" fontId="3462" fillId="0" borderId="3461" xfId="0" applyNumberFormat="1" applyFont="1" applyBorder="1" applyAlignment="1">
      <alignment horizontal="right"/>
    </xf>
    <xf numFmtId="164" fontId="3463" fillId="0" borderId="3462" xfId="0" applyNumberFormat="1" applyFont="1" applyBorder="1" applyAlignment="1">
      <alignment horizontal="right"/>
    </xf>
    <xf numFmtId="0" fontId="3464" fillId="0" borderId="3463" xfId="0" applyFont="1" applyBorder="1" applyAlignment="1">
      <alignment horizontal="right"/>
    </xf>
    <xf numFmtId="164" fontId="3465" fillId="0" borderId="3464" xfId="0" applyNumberFormat="1" applyFont="1" applyBorder="1" applyAlignment="1">
      <alignment horizontal="right"/>
    </xf>
    <xf numFmtId="164" fontId="3466" fillId="0" borderId="3465" xfId="0" applyNumberFormat="1" applyFont="1" applyBorder="1" applyAlignment="1">
      <alignment horizontal="right"/>
    </xf>
    <xf numFmtId="164" fontId="3467" fillId="0" borderId="3466" xfId="0" applyNumberFormat="1" applyFont="1" applyBorder="1" applyAlignment="1">
      <alignment horizontal="right"/>
    </xf>
    <xf numFmtId="164" fontId="3468" fillId="0" borderId="3467" xfId="0" applyNumberFormat="1" applyFont="1" applyBorder="1" applyAlignment="1">
      <alignment horizontal="right"/>
    </xf>
    <xf numFmtId="0" fontId="3469" fillId="0" borderId="3468" xfId="0" applyFont="1" applyBorder="1" applyAlignment="1">
      <alignment horizontal="right"/>
    </xf>
    <xf numFmtId="164" fontId="3470" fillId="0" borderId="3469" xfId="0" applyNumberFormat="1" applyFont="1" applyBorder="1" applyAlignment="1">
      <alignment horizontal="right"/>
    </xf>
    <xf numFmtId="164" fontId="3471" fillId="0" borderId="3470" xfId="0" applyNumberFormat="1" applyFont="1" applyBorder="1" applyAlignment="1">
      <alignment horizontal="right"/>
    </xf>
    <xf numFmtId="164" fontId="3472" fillId="0" borderId="3471" xfId="0" applyNumberFormat="1" applyFont="1" applyBorder="1" applyAlignment="1">
      <alignment horizontal="right"/>
    </xf>
    <xf numFmtId="164" fontId="3473" fillId="0" borderId="3472" xfId="0" applyNumberFormat="1" applyFont="1" applyBorder="1" applyAlignment="1">
      <alignment horizontal="right"/>
    </xf>
    <xf numFmtId="0" fontId="3474" fillId="0" borderId="3473" xfId="0" applyFont="1" applyBorder="1" applyAlignment="1">
      <alignment horizontal="right"/>
    </xf>
    <xf numFmtId="164" fontId="3475" fillId="0" borderId="3474" xfId="0" applyNumberFormat="1" applyFont="1" applyBorder="1" applyAlignment="1">
      <alignment horizontal="right"/>
    </xf>
    <xf numFmtId="164" fontId="3476" fillId="0" borderId="3475" xfId="0" applyNumberFormat="1" applyFont="1" applyBorder="1" applyAlignment="1">
      <alignment horizontal="right"/>
    </xf>
    <xf numFmtId="164" fontId="3477" fillId="0" borderId="3476" xfId="0" applyNumberFormat="1" applyFont="1" applyBorder="1" applyAlignment="1">
      <alignment horizontal="right"/>
    </xf>
    <xf numFmtId="164" fontId="3478" fillId="0" borderId="3477" xfId="0" applyNumberFormat="1" applyFont="1" applyBorder="1" applyAlignment="1">
      <alignment horizontal="right"/>
    </xf>
    <xf numFmtId="0" fontId="3479" fillId="0" borderId="3478" xfId="0" applyFont="1" applyBorder="1"/>
    <xf numFmtId="0" fontId="3480" fillId="0" borderId="3479" xfId="0" applyFont="1" applyBorder="1" applyAlignment="1">
      <alignment horizontal="right"/>
    </xf>
    <xf numFmtId="0" fontId="3481" fillId="0" borderId="3480" xfId="0" applyFont="1" applyBorder="1" applyAlignment="1">
      <alignment horizontal="right"/>
    </xf>
    <xf numFmtId="164" fontId="3482" fillId="0" borderId="3481" xfId="0" applyNumberFormat="1" applyFont="1" applyBorder="1" applyAlignment="1">
      <alignment horizontal="right"/>
    </xf>
    <xf numFmtId="164" fontId="3483" fillId="0" borderId="3482" xfId="0" applyNumberFormat="1" applyFont="1" applyBorder="1" applyAlignment="1">
      <alignment horizontal="right"/>
    </xf>
    <xf numFmtId="164" fontId="3484" fillId="0" borderId="3483" xfId="0" applyNumberFormat="1" applyFont="1" applyBorder="1" applyAlignment="1">
      <alignment horizontal="right"/>
    </xf>
    <xf numFmtId="164" fontId="3485" fillId="0" borderId="3484" xfId="0" applyNumberFormat="1" applyFont="1" applyBorder="1" applyAlignment="1">
      <alignment horizontal="right"/>
    </xf>
    <xf numFmtId="0" fontId="3486" fillId="0" borderId="3485" xfId="0" applyFont="1" applyBorder="1" applyAlignment="1">
      <alignment horizontal="right"/>
    </xf>
    <xf numFmtId="164" fontId="3487" fillId="0" borderId="3486" xfId="0" applyNumberFormat="1" applyFont="1" applyBorder="1" applyAlignment="1">
      <alignment horizontal="right"/>
    </xf>
    <xf numFmtId="164" fontId="3488" fillId="0" borderId="3487" xfId="0" applyNumberFormat="1" applyFont="1" applyBorder="1" applyAlignment="1">
      <alignment horizontal="right"/>
    </xf>
    <xf numFmtId="164" fontId="3489" fillId="0" borderId="3488" xfId="0" applyNumberFormat="1" applyFont="1" applyBorder="1" applyAlignment="1">
      <alignment horizontal="right"/>
    </xf>
    <xf numFmtId="164" fontId="3490" fillId="0" borderId="3489" xfId="0" applyNumberFormat="1" applyFont="1" applyBorder="1" applyAlignment="1">
      <alignment horizontal="right"/>
    </xf>
    <xf numFmtId="0" fontId="3491" fillId="0" borderId="3490" xfId="0" applyFont="1" applyBorder="1" applyAlignment="1">
      <alignment horizontal="right"/>
    </xf>
    <xf numFmtId="164" fontId="3492" fillId="0" borderId="3491" xfId="0" applyNumberFormat="1" applyFont="1" applyBorder="1" applyAlignment="1">
      <alignment horizontal="right"/>
    </xf>
    <xf numFmtId="164" fontId="3493" fillId="0" borderId="3492" xfId="0" applyNumberFormat="1" applyFont="1" applyBorder="1" applyAlignment="1">
      <alignment horizontal="right"/>
    </xf>
    <xf numFmtId="164" fontId="3494" fillId="0" borderId="3493" xfId="0" applyNumberFormat="1" applyFont="1" applyBorder="1" applyAlignment="1">
      <alignment horizontal="right"/>
    </xf>
    <xf numFmtId="164" fontId="3495" fillId="0" borderId="3494" xfId="0" applyNumberFormat="1" applyFont="1" applyBorder="1" applyAlignment="1">
      <alignment horizontal="right"/>
    </xf>
    <xf numFmtId="0" fontId="3496" fillId="0" borderId="3495" xfId="0" applyFont="1" applyBorder="1" applyAlignment="1">
      <alignment horizontal="right"/>
    </xf>
    <xf numFmtId="164" fontId="3497" fillId="0" borderId="3496" xfId="0" applyNumberFormat="1" applyFont="1" applyBorder="1" applyAlignment="1">
      <alignment horizontal="right"/>
    </xf>
    <xf numFmtId="164" fontId="3498" fillId="0" borderId="3497" xfId="0" applyNumberFormat="1" applyFont="1" applyBorder="1" applyAlignment="1">
      <alignment horizontal="right"/>
    </xf>
    <xf numFmtId="164" fontId="3499" fillId="0" borderId="3498" xfId="0" applyNumberFormat="1" applyFont="1" applyBorder="1" applyAlignment="1">
      <alignment horizontal="right"/>
    </xf>
    <xf numFmtId="164" fontId="3500" fillId="0" borderId="3499" xfId="0" applyNumberFormat="1" applyFont="1" applyBorder="1" applyAlignment="1">
      <alignment horizontal="right"/>
    </xf>
    <xf numFmtId="0" fontId="3501" fillId="0" borderId="3500" xfId="0" applyFont="1" applyBorder="1"/>
    <xf numFmtId="0" fontId="3502" fillId="0" borderId="3501" xfId="0" applyFont="1" applyBorder="1" applyAlignment="1">
      <alignment horizontal="right"/>
    </xf>
    <xf numFmtId="0" fontId="3503" fillId="0" borderId="3502" xfId="0" applyFont="1" applyBorder="1" applyAlignment="1">
      <alignment horizontal="right"/>
    </xf>
    <xf numFmtId="164" fontId="3504" fillId="0" borderId="3503" xfId="0" applyNumberFormat="1" applyFont="1" applyBorder="1" applyAlignment="1">
      <alignment horizontal="right"/>
    </xf>
    <xf numFmtId="164" fontId="3505" fillId="0" borderId="3504" xfId="0" applyNumberFormat="1" applyFont="1" applyBorder="1" applyAlignment="1">
      <alignment horizontal="right"/>
    </xf>
    <xf numFmtId="164" fontId="3506" fillId="0" borderId="3505" xfId="0" applyNumberFormat="1" applyFont="1" applyBorder="1" applyAlignment="1">
      <alignment horizontal="right"/>
    </xf>
    <xf numFmtId="164" fontId="3507" fillId="0" borderId="3506" xfId="0" applyNumberFormat="1" applyFont="1" applyBorder="1" applyAlignment="1">
      <alignment horizontal="right"/>
    </xf>
    <xf numFmtId="0" fontId="3508" fillId="0" borderId="3507" xfId="0" applyFont="1" applyBorder="1"/>
    <xf numFmtId="0" fontId="3513" fillId="0" borderId="3512" xfId="0" applyFont="1" applyBorder="1"/>
    <xf numFmtId="0" fontId="3514" fillId="0" borderId="3513" xfId="0" applyFont="1" applyBorder="1" applyAlignment="1">
      <alignment horizontal="right"/>
    </xf>
    <xf numFmtId="0" fontId="3515" fillId="0" borderId="3514" xfId="0" applyFont="1" applyBorder="1" applyAlignment="1">
      <alignment horizontal="right"/>
    </xf>
    <xf numFmtId="0" fontId="3516" fillId="0" borderId="3515" xfId="0" applyFont="1" applyBorder="1" applyAlignment="1">
      <alignment horizontal="right"/>
    </xf>
    <xf numFmtId="0" fontId="3517" fillId="0" borderId="3516" xfId="0" applyFont="1" applyBorder="1" applyAlignment="1">
      <alignment horizontal="right"/>
    </xf>
    <xf numFmtId="0" fontId="3518" fillId="0" borderId="3517" xfId="0" applyFont="1" applyBorder="1" applyAlignment="1">
      <alignment horizontal="right"/>
    </xf>
    <xf numFmtId="0" fontId="3519" fillId="0" borderId="3518" xfId="0" applyFont="1" applyBorder="1"/>
    <xf numFmtId="0" fontId="3520" fillId="0" borderId="3519" xfId="0" applyFont="1" applyBorder="1"/>
    <xf numFmtId="0" fontId="3521" fillId="0" borderId="3520" xfId="0" applyFont="1" applyBorder="1"/>
    <xf numFmtId="0" fontId="3522" fillId="0" borderId="3521" xfId="0" applyFont="1" applyBorder="1"/>
    <xf numFmtId="0" fontId="3523" fillId="0" borderId="3522" xfId="0" applyFont="1" applyBorder="1" applyAlignment="1">
      <alignment horizontal="right"/>
    </xf>
    <xf numFmtId="164" fontId="3524" fillId="0" borderId="3523" xfId="0" applyNumberFormat="1" applyFont="1" applyBorder="1" applyAlignment="1">
      <alignment horizontal="right"/>
    </xf>
    <xf numFmtId="164" fontId="3525" fillId="0" borderId="3524" xfId="0" applyNumberFormat="1" applyFont="1" applyBorder="1" applyAlignment="1">
      <alignment horizontal="right"/>
    </xf>
    <xf numFmtId="164" fontId="3526" fillId="0" borderId="3525" xfId="0" applyNumberFormat="1" applyFont="1" applyBorder="1" applyAlignment="1">
      <alignment horizontal="right"/>
    </xf>
    <xf numFmtId="164" fontId="3527" fillId="0" borderId="3526" xfId="0" applyNumberFormat="1" applyFont="1" applyBorder="1" applyAlignment="1">
      <alignment horizontal="right"/>
    </xf>
    <xf numFmtId="0" fontId="3528" fillId="0" borderId="3527" xfId="0" applyFont="1" applyBorder="1" applyAlignment="1">
      <alignment horizontal="right"/>
    </xf>
    <xf numFmtId="164" fontId="3529" fillId="0" borderId="3528" xfId="0" applyNumberFormat="1" applyFont="1" applyBorder="1" applyAlignment="1">
      <alignment horizontal="right"/>
    </xf>
    <xf numFmtId="164" fontId="3530" fillId="0" borderId="3529" xfId="0" applyNumberFormat="1" applyFont="1" applyBorder="1" applyAlignment="1">
      <alignment horizontal="right"/>
    </xf>
    <xf numFmtId="164" fontId="3531" fillId="0" borderId="3530" xfId="0" applyNumberFormat="1" applyFont="1" applyBorder="1" applyAlignment="1">
      <alignment horizontal="right"/>
    </xf>
    <xf numFmtId="164" fontId="3532" fillId="0" borderId="3531" xfId="0" applyNumberFormat="1" applyFont="1" applyBorder="1" applyAlignment="1">
      <alignment horizontal="right"/>
    </xf>
    <xf numFmtId="0" fontId="3533" fillId="0" borderId="3532" xfId="0" applyFont="1" applyBorder="1"/>
    <xf numFmtId="0" fontId="3534" fillId="0" borderId="3533" xfId="0" applyFont="1" applyBorder="1" applyAlignment="1">
      <alignment horizontal="right"/>
    </xf>
    <xf numFmtId="0" fontId="3535" fillId="0" borderId="3534" xfId="0" applyFont="1" applyBorder="1" applyAlignment="1">
      <alignment horizontal="right"/>
    </xf>
    <xf numFmtId="164" fontId="3536" fillId="0" borderId="3535" xfId="0" applyNumberFormat="1" applyFont="1" applyBorder="1" applyAlignment="1">
      <alignment horizontal="right"/>
    </xf>
    <xf numFmtId="164" fontId="3537" fillId="0" borderId="3536" xfId="0" applyNumberFormat="1" applyFont="1" applyBorder="1" applyAlignment="1">
      <alignment horizontal="right"/>
    </xf>
    <xf numFmtId="164" fontId="3538" fillId="0" borderId="3537" xfId="0" applyNumberFormat="1" applyFont="1" applyBorder="1" applyAlignment="1">
      <alignment horizontal="right"/>
    </xf>
    <xf numFmtId="164" fontId="3539" fillId="0" borderId="3538" xfId="0" applyNumberFormat="1" applyFont="1" applyBorder="1" applyAlignment="1">
      <alignment horizontal="right"/>
    </xf>
    <xf numFmtId="0" fontId="3540" fillId="0" borderId="3539" xfId="0" applyFont="1" applyBorder="1" applyAlignment="1">
      <alignment horizontal="right"/>
    </xf>
    <xf numFmtId="164" fontId="3541" fillId="0" borderId="3540" xfId="0" applyNumberFormat="1" applyFont="1" applyBorder="1" applyAlignment="1">
      <alignment horizontal="right"/>
    </xf>
    <xf numFmtId="164" fontId="3542" fillId="0" borderId="3541" xfId="0" applyNumberFormat="1" applyFont="1" applyBorder="1" applyAlignment="1">
      <alignment horizontal="right"/>
    </xf>
    <xf numFmtId="164" fontId="3543" fillId="0" borderId="3542" xfId="0" applyNumberFormat="1" applyFont="1" applyBorder="1" applyAlignment="1">
      <alignment horizontal="right"/>
    </xf>
    <xf numFmtId="164" fontId="3544" fillId="0" borderId="3543" xfId="0" applyNumberFormat="1" applyFont="1" applyBorder="1" applyAlignment="1">
      <alignment horizontal="right"/>
    </xf>
    <xf numFmtId="0" fontId="3545" fillId="0" borderId="3544" xfId="0" applyFont="1" applyBorder="1" applyAlignment="1">
      <alignment horizontal="right"/>
    </xf>
    <xf numFmtId="164" fontId="3546" fillId="0" borderId="3545" xfId="0" applyNumberFormat="1" applyFont="1" applyBorder="1" applyAlignment="1">
      <alignment horizontal="right"/>
    </xf>
    <xf numFmtId="164" fontId="3547" fillId="0" borderId="3546" xfId="0" applyNumberFormat="1" applyFont="1" applyBorder="1" applyAlignment="1">
      <alignment horizontal="right"/>
    </xf>
    <xf numFmtId="164" fontId="3548" fillId="0" borderId="3547" xfId="0" applyNumberFormat="1" applyFont="1" applyBorder="1" applyAlignment="1">
      <alignment horizontal="right"/>
    </xf>
    <xf numFmtId="164" fontId="3549" fillId="0" borderId="3548" xfId="0" applyNumberFormat="1" applyFont="1" applyBorder="1" applyAlignment="1">
      <alignment horizontal="right"/>
    </xf>
    <xf numFmtId="0" fontId="3550" fillId="0" borderId="3549" xfId="0" applyFont="1" applyBorder="1"/>
    <xf numFmtId="0" fontId="3551" fillId="0" borderId="3550" xfId="0" applyFont="1" applyBorder="1" applyAlignment="1">
      <alignment horizontal="right"/>
    </xf>
    <xf numFmtId="0" fontId="3552" fillId="0" borderId="3551" xfId="0" applyFont="1" applyBorder="1" applyAlignment="1">
      <alignment horizontal="right"/>
    </xf>
    <xf numFmtId="164" fontId="3553" fillId="0" borderId="3552" xfId="0" applyNumberFormat="1" applyFont="1" applyBorder="1" applyAlignment="1">
      <alignment horizontal="right"/>
    </xf>
    <xf numFmtId="164" fontId="3554" fillId="0" borderId="3553" xfId="0" applyNumberFormat="1" applyFont="1" applyBorder="1" applyAlignment="1">
      <alignment horizontal="right"/>
    </xf>
    <xf numFmtId="164" fontId="3555" fillId="0" borderId="3554" xfId="0" applyNumberFormat="1" applyFont="1" applyBorder="1" applyAlignment="1">
      <alignment horizontal="right"/>
    </xf>
    <xf numFmtId="164" fontId="3556" fillId="0" borderId="3555" xfId="0" applyNumberFormat="1" applyFont="1" applyBorder="1" applyAlignment="1">
      <alignment horizontal="right"/>
    </xf>
    <xf numFmtId="0" fontId="3557" fillId="0" borderId="3556" xfId="0" applyFont="1" applyBorder="1" applyAlignment="1">
      <alignment horizontal="right"/>
    </xf>
    <xf numFmtId="164" fontId="3558" fillId="0" borderId="3557" xfId="0" applyNumberFormat="1" applyFont="1" applyBorder="1" applyAlignment="1">
      <alignment horizontal="right"/>
    </xf>
    <xf numFmtId="164" fontId="3559" fillId="0" borderId="3558" xfId="0" applyNumberFormat="1" applyFont="1" applyBorder="1" applyAlignment="1">
      <alignment horizontal="right"/>
    </xf>
    <xf numFmtId="164" fontId="3560" fillId="0" borderId="3559" xfId="0" applyNumberFormat="1" applyFont="1" applyBorder="1" applyAlignment="1">
      <alignment horizontal="right"/>
    </xf>
    <xf numFmtId="164" fontId="3561" fillId="0" borderId="3560" xfId="0" applyNumberFormat="1" applyFont="1" applyBorder="1" applyAlignment="1">
      <alignment horizontal="right"/>
    </xf>
    <xf numFmtId="0" fontId="3562" fillId="0" borderId="3561" xfId="0" applyFont="1" applyBorder="1" applyAlignment="1">
      <alignment horizontal="right"/>
    </xf>
    <xf numFmtId="164" fontId="3563" fillId="0" borderId="3562" xfId="0" applyNumberFormat="1" applyFont="1" applyBorder="1" applyAlignment="1">
      <alignment horizontal="right"/>
    </xf>
    <xf numFmtId="164" fontId="3564" fillId="0" borderId="3563" xfId="0" applyNumberFormat="1" applyFont="1" applyBorder="1" applyAlignment="1">
      <alignment horizontal="right"/>
    </xf>
    <xf numFmtId="164" fontId="3565" fillId="0" borderId="3564" xfId="0" applyNumberFormat="1" applyFont="1" applyBorder="1" applyAlignment="1">
      <alignment horizontal="right"/>
    </xf>
    <xf numFmtId="164" fontId="3566" fillId="0" borderId="3565" xfId="0" applyNumberFormat="1" applyFont="1" applyBorder="1" applyAlignment="1">
      <alignment horizontal="right"/>
    </xf>
    <xf numFmtId="0" fontId="3567" fillId="0" borderId="3566" xfId="0" applyFont="1" applyBorder="1" applyAlignment="1">
      <alignment horizontal="right"/>
    </xf>
    <xf numFmtId="164" fontId="3568" fillId="0" borderId="3567" xfId="0" applyNumberFormat="1" applyFont="1" applyBorder="1" applyAlignment="1">
      <alignment horizontal="right"/>
    </xf>
    <xf numFmtId="164" fontId="3569" fillId="0" borderId="3568" xfId="0" applyNumberFormat="1" applyFont="1" applyBorder="1" applyAlignment="1">
      <alignment horizontal="right"/>
    </xf>
    <xf numFmtId="164" fontId="3570" fillId="0" borderId="3569" xfId="0" applyNumberFormat="1" applyFont="1" applyBorder="1" applyAlignment="1">
      <alignment horizontal="right"/>
    </xf>
    <xf numFmtId="164" fontId="3571" fillId="0" borderId="3570" xfId="0" applyNumberFormat="1" applyFont="1" applyBorder="1" applyAlignment="1">
      <alignment horizontal="right"/>
    </xf>
    <xf numFmtId="0" fontId="3572" fillId="0" borderId="3571" xfId="0" applyFont="1" applyBorder="1"/>
    <xf numFmtId="0" fontId="3573" fillId="0" borderId="3572" xfId="0" applyFont="1" applyBorder="1" applyAlignment="1">
      <alignment horizontal="right"/>
    </xf>
    <xf numFmtId="0" fontId="3574" fillId="0" borderId="3573" xfId="0" applyFont="1" applyBorder="1" applyAlignment="1">
      <alignment horizontal="right"/>
    </xf>
    <xf numFmtId="164" fontId="3575" fillId="0" borderId="3574" xfId="0" applyNumberFormat="1" applyFont="1" applyBorder="1" applyAlignment="1">
      <alignment horizontal="right"/>
    </xf>
    <xf numFmtId="164" fontId="3576" fillId="0" borderId="3575" xfId="0" applyNumberFormat="1" applyFont="1" applyBorder="1" applyAlignment="1">
      <alignment horizontal="right"/>
    </xf>
    <xf numFmtId="164" fontId="3577" fillId="0" borderId="3576" xfId="0" applyNumberFormat="1" applyFont="1" applyBorder="1" applyAlignment="1">
      <alignment horizontal="right"/>
    </xf>
    <xf numFmtId="164" fontId="3578" fillId="0" borderId="3577" xfId="0" applyNumberFormat="1" applyFont="1" applyBorder="1" applyAlignment="1">
      <alignment horizontal="right"/>
    </xf>
    <xf numFmtId="0" fontId="3579" fillId="0" borderId="3578" xfId="0" applyFont="1" applyBorder="1" applyAlignment="1">
      <alignment horizontal="right"/>
    </xf>
    <xf numFmtId="164" fontId="3580" fillId="0" borderId="3579" xfId="0" applyNumberFormat="1" applyFont="1" applyBorder="1" applyAlignment="1">
      <alignment horizontal="right"/>
    </xf>
    <xf numFmtId="164" fontId="3581" fillId="0" borderId="3580" xfId="0" applyNumberFormat="1" applyFont="1" applyBorder="1" applyAlignment="1">
      <alignment horizontal="right"/>
    </xf>
    <xf numFmtId="164" fontId="3582" fillId="0" borderId="3581" xfId="0" applyNumberFormat="1" applyFont="1" applyBorder="1" applyAlignment="1">
      <alignment horizontal="right"/>
    </xf>
    <xf numFmtId="164" fontId="3583" fillId="0" borderId="3582" xfId="0" applyNumberFormat="1" applyFont="1" applyBorder="1" applyAlignment="1">
      <alignment horizontal="right"/>
    </xf>
    <xf numFmtId="0" fontId="3584" fillId="0" borderId="3583" xfId="0" applyFont="1" applyBorder="1"/>
    <xf numFmtId="0" fontId="3585" fillId="0" borderId="3584" xfId="0" applyFont="1" applyBorder="1" applyAlignment="1">
      <alignment horizontal="right"/>
    </xf>
    <xf numFmtId="0" fontId="3586" fillId="0" borderId="3585" xfId="0" applyFont="1" applyBorder="1" applyAlignment="1">
      <alignment horizontal="right"/>
    </xf>
    <xf numFmtId="164" fontId="3587" fillId="0" borderId="3586" xfId="0" applyNumberFormat="1" applyFont="1" applyBorder="1" applyAlignment="1">
      <alignment horizontal="right"/>
    </xf>
    <xf numFmtId="164" fontId="3588" fillId="0" borderId="3587" xfId="0" applyNumberFormat="1" applyFont="1" applyBorder="1" applyAlignment="1">
      <alignment horizontal="right"/>
    </xf>
    <xf numFmtId="164" fontId="3589" fillId="0" borderId="3588" xfId="0" applyNumberFormat="1" applyFont="1" applyBorder="1" applyAlignment="1">
      <alignment horizontal="right"/>
    </xf>
    <xf numFmtId="164" fontId="3590" fillId="0" borderId="3589" xfId="0" applyNumberFormat="1" applyFont="1" applyBorder="1" applyAlignment="1">
      <alignment horizontal="right"/>
    </xf>
    <xf numFmtId="0" fontId="3591" fillId="0" borderId="3590" xfId="0" applyFont="1" applyBorder="1" applyAlignment="1">
      <alignment horizontal="right"/>
    </xf>
    <xf numFmtId="164" fontId="3592" fillId="0" borderId="3591" xfId="0" applyNumberFormat="1" applyFont="1" applyBorder="1" applyAlignment="1">
      <alignment horizontal="right"/>
    </xf>
    <xf numFmtId="164" fontId="3593" fillId="0" borderId="3592" xfId="0" applyNumberFormat="1" applyFont="1" applyBorder="1" applyAlignment="1">
      <alignment horizontal="right"/>
    </xf>
    <xf numFmtId="164" fontId="3594" fillId="0" borderId="3593" xfId="0" applyNumberFormat="1" applyFont="1" applyBorder="1" applyAlignment="1">
      <alignment horizontal="right"/>
    </xf>
    <xf numFmtId="164" fontId="3595" fillId="0" borderId="3594" xfId="0" applyNumberFormat="1" applyFont="1" applyBorder="1" applyAlignment="1">
      <alignment horizontal="right"/>
    </xf>
    <xf numFmtId="0" fontId="3596" fillId="0" borderId="3595" xfId="0" applyFont="1" applyBorder="1"/>
    <xf numFmtId="0" fontId="3597" fillId="0" borderId="3596" xfId="0" applyFont="1" applyBorder="1" applyAlignment="1">
      <alignment horizontal="right"/>
    </xf>
    <xf numFmtId="0" fontId="3598" fillId="0" borderId="3597" xfId="0" applyFont="1" applyBorder="1" applyAlignment="1">
      <alignment horizontal="right"/>
    </xf>
    <xf numFmtId="164" fontId="3599" fillId="0" borderId="3598" xfId="0" applyNumberFormat="1" applyFont="1" applyBorder="1" applyAlignment="1">
      <alignment horizontal="right"/>
    </xf>
    <xf numFmtId="164" fontId="3600" fillId="0" borderId="3599" xfId="0" applyNumberFormat="1" applyFont="1" applyBorder="1" applyAlignment="1">
      <alignment horizontal="right"/>
    </xf>
    <xf numFmtId="164" fontId="3601" fillId="0" borderId="3600" xfId="0" applyNumberFormat="1" applyFont="1" applyBorder="1" applyAlignment="1">
      <alignment horizontal="right"/>
    </xf>
    <xf numFmtId="164" fontId="3602" fillId="0" borderId="3601" xfId="0" applyNumberFormat="1" applyFont="1" applyBorder="1" applyAlignment="1">
      <alignment horizontal="right"/>
    </xf>
    <xf numFmtId="0" fontId="3603" fillId="0" borderId="3602" xfId="0" applyFont="1" applyBorder="1" applyAlignment="1">
      <alignment horizontal="right"/>
    </xf>
    <xf numFmtId="164" fontId="3604" fillId="0" borderId="3603" xfId="0" applyNumberFormat="1" applyFont="1" applyBorder="1" applyAlignment="1">
      <alignment horizontal="right"/>
    </xf>
    <xf numFmtId="164" fontId="3605" fillId="0" borderId="3604" xfId="0" applyNumberFormat="1" applyFont="1" applyBorder="1" applyAlignment="1">
      <alignment horizontal="right"/>
    </xf>
    <xf numFmtId="164" fontId="3606" fillId="0" borderId="3605" xfId="0" applyNumberFormat="1" applyFont="1" applyBorder="1" applyAlignment="1">
      <alignment horizontal="right"/>
    </xf>
    <xf numFmtId="164" fontId="3607" fillId="0" borderId="3606" xfId="0" applyNumberFormat="1" applyFont="1" applyBorder="1" applyAlignment="1">
      <alignment horizontal="right"/>
    </xf>
    <xf numFmtId="0" fontId="3608" fillId="0" borderId="3607" xfId="0" applyFont="1" applyBorder="1"/>
    <xf numFmtId="0" fontId="3609" fillId="0" borderId="3608" xfId="0" applyFont="1" applyBorder="1" applyAlignment="1">
      <alignment horizontal="right"/>
    </xf>
    <xf numFmtId="0" fontId="3610" fillId="0" borderId="3609" xfId="0" applyFont="1" applyBorder="1" applyAlignment="1">
      <alignment horizontal="right"/>
    </xf>
    <xf numFmtId="164" fontId="3611" fillId="0" borderId="3610" xfId="0" applyNumberFormat="1" applyFont="1" applyBorder="1" applyAlignment="1">
      <alignment horizontal="right"/>
    </xf>
    <xf numFmtId="164" fontId="3612" fillId="0" borderId="3611" xfId="0" applyNumberFormat="1" applyFont="1" applyBorder="1" applyAlignment="1">
      <alignment horizontal="right"/>
    </xf>
    <xf numFmtId="164" fontId="3613" fillId="0" borderId="3612" xfId="0" applyNumberFormat="1" applyFont="1" applyBorder="1" applyAlignment="1">
      <alignment horizontal="right"/>
    </xf>
    <xf numFmtId="164" fontId="3614" fillId="0" borderId="3613" xfId="0" applyNumberFormat="1" applyFont="1" applyBorder="1" applyAlignment="1">
      <alignment horizontal="right"/>
    </xf>
    <xf numFmtId="0" fontId="3615" fillId="0" borderId="3614" xfId="0" applyFont="1" applyBorder="1" applyAlignment="1">
      <alignment horizontal="right"/>
    </xf>
    <xf numFmtId="164" fontId="3616" fillId="0" borderId="3615" xfId="0" applyNumberFormat="1" applyFont="1" applyBorder="1" applyAlignment="1">
      <alignment horizontal="right"/>
    </xf>
    <xf numFmtId="164" fontId="3617" fillId="0" borderId="3616" xfId="0" applyNumberFormat="1" applyFont="1" applyBorder="1" applyAlignment="1">
      <alignment horizontal="right"/>
    </xf>
    <xf numFmtId="164" fontId="3618" fillId="0" borderId="3617" xfId="0" applyNumberFormat="1" applyFont="1" applyBorder="1" applyAlignment="1">
      <alignment horizontal="right"/>
    </xf>
    <xf numFmtId="164" fontId="3619" fillId="0" borderId="3618" xfId="0" applyNumberFormat="1" applyFont="1" applyBorder="1" applyAlignment="1">
      <alignment horizontal="right"/>
    </xf>
    <xf numFmtId="0" fontId="3620" fillId="0" borderId="3619" xfId="0" applyFont="1" applyBorder="1"/>
    <xf numFmtId="0" fontId="3621" fillId="0" borderId="3620" xfId="0" applyFont="1" applyBorder="1" applyAlignment="1">
      <alignment horizontal="right"/>
    </xf>
    <xf numFmtId="0" fontId="3622" fillId="0" borderId="3621" xfId="0" applyFont="1" applyBorder="1" applyAlignment="1">
      <alignment horizontal="right"/>
    </xf>
    <xf numFmtId="164" fontId="3623" fillId="0" borderId="3622" xfId="0" applyNumberFormat="1" applyFont="1" applyBorder="1" applyAlignment="1">
      <alignment horizontal="right"/>
    </xf>
    <xf numFmtId="164" fontId="3624" fillId="0" borderId="3623" xfId="0" applyNumberFormat="1" applyFont="1" applyBorder="1" applyAlignment="1">
      <alignment horizontal="right"/>
    </xf>
    <xf numFmtId="164" fontId="3625" fillId="0" borderId="3624" xfId="0" applyNumberFormat="1" applyFont="1" applyBorder="1" applyAlignment="1">
      <alignment horizontal="right"/>
    </xf>
    <xf numFmtId="164" fontId="3626" fillId="0" borderId="3625" xfId="0" applyNumberFormat="1" applyFont="1" applyBorder="1" applyAlignment="1">
      <alignment horizontal="right"/>
    </xf>
    <xf numFmtId="0" fontId="3627" fillId="0" borderId="3626" xfId="0" applyFont="1" applyBorder="1" applyAlignment="1">
      <alignment horizontal="right"/>
    </xf>
    <xf numFmtId="164" fontId="3628" fillId="0" borderId="3627" xfId="0" applyNumberFormat="1" applyFont="1" applyBorder="1" applyAlignment="1">
      <alignment horizontal="right"/>
    </xf>
    <xf numFmtId="164" fontId="3629" fillId="0" borderId="3628" xfId="0" applyNumberFormat="1" applyFont="1" applyBorder="1" applyAlignment="1">
      <alignment horizontal="right"/>
    </xf>
    <xf numFmtId="164" fontId="3630" fillId="0" borderId="3629" xfId="0" applyNumberFormat="1" applyFont="1" applyBorder="1" applyAlignment="1">
      <alignment horizontal="right"/>
    </xf>
    <xf numFmtId="164" fontId="3631" fillId="0" borderId="3630" xfId="0" applyNumberFormat="1" applyFont="1" applyBorder="1" applyAlignment="1">
      <alignment horizontal="right"/>
    </xf>
    <xf numFmtId="0" fontId="3632" fillId="0" borderId="3631" xfId="0" applyFont="1" applyBorder="1" applyAlignment="1">
      <alignment horizontal="right"/>
    </xf>
    <xf numFmtId="164" fontId="3633" fillId="0" borderId="3632" xfId="0" applyNumberFormat="1" applyFont="1" applyBorder="1" applyAlignment="1">
      <alignment horizontal="right"/>
    </xf>
    <xf numFmtId="164" fontId="3634" fillId="0" borderId="3633" xfId="0" applyNumberFormat="1" applyFont="1" applyBorder="1" applyAlignment="1">
      <alignment horizontal="right"/>
    </xf>
    <xf numFmtId="164" fontId="3635" fillId="0" borderId="3634" xfId="0" applyNumberFormat="1" applyFont="1" applyBorder="1" applyAlignment="1">
      <alignment horizontal="right"/>
    </xf>
    <xf numFmtId="164" fontId="3636" fillId="0" borderId="3635" xfId="0" applyNumberFormat="1" applyFont="1" applyBorder="1" applyAlignment="1">
      <alignment horizontal="right"/>
    </xf>
    <xf numFmtId="0" fontId="3637" fillId="0" borderId="3636" xfId="0" applyFont="1" applyBorder="1"/>
    <xf numFmtId="0" fontId="3638" fillId="0" borderId="3637" xfId="0" applyFont="1" applyBorder="1" applyAlignment="1">
      <alignment horizontal="right"/>
    </xf>
    <xf numFmtId="0" fontId="3639" fillId="0" borderId="3638" xfId="0" applyFont="1" applyBorder="1" applyAlignment="1">
      <alignment horizontal="right"/>
    </xf>
    <xf numFmtId="164" fontId="3640" fillId="0" borderId="3639" xfId="0" applyNumberFormat="1" applyFont="1" applyBorder="1" applyAlignment="1">
      <alignment horizontal="right"/>
    </xf>
    <xf numFmtId="164" fontId="3641" fillId="0" borderId="3640" xfId="0" applyNumberFormat="1" applyFont="1" applyBorder="1" applyAlignment="1">
      <alignment horizontal="right"/>
    </xf>
    <xf numFmtId="164" fontId="3642" fillId="0" borderId="3641" xfId="0" applyNumberFormat="1" applyFont="1" applyBorder="1" applyAlignment="1">
      <alignment horizontal="right"/>
    </xf>
    <xf numFmtId="164" fontId="3643" fillId="0" borderId="3642" xfId="0" applyNumberFormat="1" applyFont="1" applyBorder="1" applyAlignment="1">
      <alignment horizontal="right"/>
    </xf>
    <xf numFmtId="0" fontId="3644" fillId="0" borderId="3643" xfId="0" applyFont="1" applyBorder="1" applyAlignment="1">
      <alignment horizontal="right"/>
    </xf>
    <xf numFmtId="164" fontId="3645" fillId="0" borderId="3644" xfId="0" applyNumberFormat="1" applyFont="1" applyBorder="1" applyAlignment="1">
      <alignment horizontal="right"/>
    </xf>
    <xf numFmtId="164" fontId="3646" fillId="0" borderId="3645" xfId="0" applyNumberFormat="1" applyFont="1" applyBorder="1" applyAlignment="1">
      <alignment horizontal="right"/>
    </xf>
    <xf numFmtId="164" fontId="3647" fillId="0" borderId="3646" xfId="0" applyNumberFormat="1" applyFont="1" applyBorder="1" applyAlignment="1">
      <alignment horizontal="right"/>
    </xf>
    <xf numFmtId="164" fontId="3648" fillId="0" borderId="3647" xfId="0" applyNumberFormat="1" applyFont="1" applyBorder="1" applyAlignment="1">
      <alignment horizontal="right"/>
    </xf>
    <xf numFmtId="0" fontId="3649" fillId="0" borderId="3648" xfId="0" applyFont="1" applyBorder="1" applyAlignment="1">
      <alignment horizontal="right"/>
    </xf>
    <xf numFmtId="164" fontId="3650" fillId="0" borderId="3649" xfId="0" applyNumberFormat="1" applyFont="1" applyBorder="1" applyAlignment="1">
      <alignment horizontal="right"/>
    </xf>
    <xf numFmtId="164" fontId="3651" fillId="0" borderId="3650" xfId="0" applyNumberFormat="1" applyFont="1" applyBorder="1" applyAlignment="1">
      <alignment horizontal="right"/>
    </xf>
    <xf numFmtId="164" fontId="3652" fillId="0" borderId="3651" xfId="0" applyNumberFormat="1" applyFont="1" applyBorder="1" applyAlignment="1">
      <alignment horizontal="right"/>
    </xf>
    <xf numFmtId="164" fontId="3653" fillId="0" borderId="3652" xfId="0" applyNumberFormat="1" applyFont="1" applyBorder="1" applyAlignment="1">
      <alignment horizontal="right"/>
    </xf>
    <xf numFmtId="0" fontId="3654" fillId="0" borderId="3653" xfId="0" applyFont="1" applyBorder="1"/>
    <xf numFmtId="0" fontId="3655" fillId="0" borderId="3654" xfId="0" applyFont="1" applyBorder="1" applyAlignment="1">
      <alignment horizontal="right"/>
    </xf>
    <xf numFmtId="0" fontId="3656" fillId="0" borderId="3655" xfId="0" applyFont="1" applyBorder="1" applyAlignment="1">
      <alignment horizontal="right"/>
    </xf>
    <xf numFmtId="164" fontId="3657" fillId="0" borderId="3656" xfId="0" applyNumberFormat="1" applyFont="1" applyBorder="1" applyAlignment="1">
      <alignment horizontal="right"/>
    </xf>
    <xf numFmtId="164" fontId="3658" fillId="0" borderId="3657" xfId="0" applyNumberFormat="1" applyFont="1" applyBorder="1" applyAlignment="1">
      <alignment horizontal="right"/>
    </xf>
    <xf numFmtId="164" fontId="3659" fillId="0" borderId="3658" xfId="0" applyNumberFormat="1" applyFont="1" applyBorder="1" applyAlignment="1">
      <alignment horizontal="right"/>
    </xf>
    <xf numFmtId="164" fontId="3660" fillId="0" borderId="3659" xfId="0" applyNumberFormat="1" applyFont="1" applyBorder="1" applyAlignment="1">
      <alignment horizontal="right"/>
    </xf>
    <xf numFmtId="0" fontId="3661" fillId="0" borderId="3660" xfId="0" applyFont="1" applyBorder="1" applyAlignment="1">
      <alignment horizontal="right"/>
    </xf>
    <xf numFmtId="164" fontId="3662" fillId="0" borderId="3661" xfId="0" applyNumberFormat="1" applyFont="1" applyBorder="1" applyAlignment="1">
      <alignment horizontal="right"/>
    </xf>
    <xf numFmtId="164" fontId="3663" fillId="0" borderId="3662" xfId="0" applyNumberFormat="1" applyFont="1" applyBorder="1" applyAlignment="1">
      <alignment horizontal="right"/>
    </xf>
    <xf numFmtId="164" fontId="3664" fillId="0" borderId="3663" xfId="0" applyNumberFormat="1" applyFont="1" applyBorder="1" applyAlignment="1">
      <alignment horizontal="right"/>
    </xf>
    <xf numFmtId="164" fontId="3665" fillId="0" borderId="3664" xfId="0" applyNumberFormat="1" applyFont="1" applyBorder="1" applyAlignment="1">
      <alignment horizontal="right"/>
    </xf>
    <xf numFmtId="0" fontId="3666" fillId="0" borderId="3665" xfId="0" applyFont="1" applyBorder="1" applyAlignment="1">
      <alignment horizontal="right"/>
    </xf>
    <xf numFmtId="164" fontId="3667" fillId="0" borderId="3666" xfId="0" applyNumberFormat="1" applyFont="1" applyBorder="1" applyAlignment="1">
      <alignment horizontal="right"/>
    </xf>
    <xf numFmtId="164" fontId="3668" fillId="0" borderId="3667" xfId="0" applyNumberFormat="1" applyFont="1" applyBorder="1" applyAlignment="1">
      <alignment horizontal="right"/>
    </xf>
    <xf numFmtId="164" fontId="3669" fillId="0" borderId="3668" xfId="0" applyNumberFormat="1" applyFont="1" applyBorder="1" applyAlignment="1">
      <alignment horizontal="right"/>
    </xf>
    <xf numFmtId="164" fontId="3670" fillId="0" borderId="3669" xfId="0" applyNumberFormat="1" applyFont="1" applyBorder="1" applyAlignment="1">
      <alignment horizontal="right"/>
    </xf>
    <xf numFmtId="0" fontId="3671" fillId="0" borderId="3670" xfId="0" applyFont="1" applyBorder="1" applyAlignment="1">
      <alignment horizontal="right"/>
    </xf>
    <xf numFmtId="164" fontId="3672" fillId="0" borderId="3671" xfId="0" applyNumberFormat="1" applyFont="1" applyBorder="1" applyAlignment="1">
      <alignment horizontal="right"/>
    </xf>
    <xf numFmtId="164" fontId="3673" fillId="0" borderId="3672" xfId="0" applyNumberFormat="1" applyFont="1" applyBorder="1" applyAlignment="1">
      <alignment horizontal="right"/>
    </xf>
    <xf numFmtId="164" fontId="3674" fillId="0" borderId="3673" xfId="0" applyNumberFormat="1" applyFont="1" applyBorder="1" applyAlignment="1">
      <alignment horizontal="right"/>
    </xf>
    <xf numFmtId="164" fontId="3675" fillId="0" borderId="3674" xfId="0" applyNumberFormat="1" applyFont="1" applyBorder="1" applyAlignment="1">
      <alignment horizontal="right"/>
    </xf>
    <xf numFmtId="0" fontId="3676" fillId="0" borderId="3675" xfId="0" applyFont="1" applyBorder="1" applyAlignment="1">
      <alignment horizontal="right"/>
    </xf>
    <xf numFmtId="164" fontId="3677" fillId="0" borderId="3676" xfId="0" applyNumberFormat="1" applyFont="1" applyBorder="1" applyAlignment="1">
      <alignment horizontal="right"/>
    </xf>
    <xf numFmtId="164" fontId="3678" fillId="0" borderId="3677" xfId="0" applyNumberFormat="1" applyFont="1" applyBorder="1" applyAlignment="1">
      <alignment horizontal="right"/>
    </xf>
    <xf numFmtId="164" fontId="3679" fillId="0" borderId="3678" xfId="0" applyNumberFormat="1" applyFont="1" applyBorder="1" applyAlignment="1">
      <alignment horizontal="right"/>
    </xf>
    <xf numFmtId="164" fontId="3680" fillId="0" borderId="3679" xfId="0" applyNumberFormat="1" applyFont="1" applyBorder="1" applyAlignment="1">
      <alignment horizontal="right"/>
    </xf>
    <xf numFmtId="0" fontId="3681" fillId="0" borderId="3680" xfId="0" applyFont="1" applyBorder="1"/>
    <xf numFmtId="0" fontId="3682" fillId="0" borderId="3681" xfId="0" applyFont="1" applyBorder="1" applyAlignment="1">
      <alignment horizontal="right"/>
    </xf>
    <xf numFmtId="0" fontId="3683" fillId="0" borderId="3682" xfId="0" applyFont="1" applyBorder="1" applyAlignment="1">
      <alignment horizontal="right"/>
    </xf>
    <xf numFmtId="164" fontId="3684" fillId="0" borderId="3683" xfId="0" applyNumberFormat="1" applyFont="1" applyBorder="1" applyAlignment="1">
      <alignment horizontal="right"/>
    </xf>
    <xf numFmtId="164" fontId="3685" fillId="0" borderId="3684" xfId="0" applyNumberFormat="1" applyFont="1" applyBorder="1" applyAlignment="1">
      <alignment horizontal="right"/>
    </xf>
    <xf numFmtId="164" fontId="3686" fillId="0" borderId="3685" xfId="0" applyNumberFormat="1" applyFont="1" applyBorder="1" applyAlignment="1">
      <alignment horizontal="right"/>
    </xf>
    <xf numFmtId="164" fontId="3687" fillId="0" borderId="3686" xfId="0" applyNumberFormat="1" applyFont="1" applyBorder="1" applyAlignment="1">
      <alignment horizontal="right"/>
    </xf>
    <xf numFmtId="0" fontId="3688" fillId="0" borderId="3687" xfId="0" applyFont="1" applyBorder="1" applyAlignment="1">
      <alignment horizontal="right"/>
    </xf>
    <xf numFmtId="164" fontId="3689" fillId="0" borderId="3688" xfId="0" applyNumberFormat="1" applyFont="1" applyBorder="1" applyAlignment="1">
      <alignment horizontal="right"/>
    </xf>
    <xf numFmtId="164" fontId="3690" fillId="0" borderId="3689" xfId="0" applyNumberFormat="1" applyFont="1" applyBorder="1" applyAlignment="1">
      <alignment horizontal="right"/>
    </xf>
    <xf numFmtId="164" fontId="3691" fillId="0" borderId="3690" xfId="0" applyNumberFormat="1" applyFont="1" applyBorder="1" applyAlignment="1">
      <alignment horizontal="right"/>
    </xf>
    <xf numFmtId="164" fontId="3692" fillId="0" borderId="3691" xfId="0" applyNumberFormat="1" applyFont="1" applyBorder="1" applyAlignment="1">
      <alignment horizontal="right"/>
    </xf>
    <xf numFmtId="0" fontId="3693" fillId="0" borderId="3692" xfId="0" applyFont="1" applyBorder="1" applyAlignment="1">
      <alignment horizontal="right"/>
    </xf>
    <xf numFmtId="164" fontId="3694" fillId="0" borderId="3693" xfId="0" applyNumberFormat="1" applyFont="1" applyBorder="1" applyAlignment="1">
      <alignment horizontal="right"/>
    </xf>
    <xf numFmtId="164" fontId="3695" fillId="0" borderId="3694" xfId="0" applyNumberFormat="1" applyFont="1" applyBorder="1" applyAlignment="1">
      <alignment horizontal="right"/>
    </xf>
    <xf numFmtId="164" fontId="3696" fillId="0" borderId="3695" xfId="0" applyNumberFormat="1" applyFont="1" applyBorder="1" applyAlignment="1">
      <alignment horizontal="right"/>
    </xf>
    <xf numFmtId="164" fontId="3697" fillId="0" borderId="3696" xfId="0" applyNumberFormat="1" applyFont="1" applyBorder="1" applyAlignment="1">
      <alignment horizontal="right"/>
    </xf>
    <xf numFmtId="0" fontId="3698" fillId="0" borderId="3697" xfId="0" applyFont="1" applyBorder="1"/>
    <xf numFmtId="0" fontId="3699" fillId="0" borderId="3698" xfId="0" applyFont="1" applyBorder="1" applyAlignment="1">
      <alignment horizontal="right"/>
    </xf>
    <xf numFmtId="0" fontId="3700" fillId="0" borderId="3699" xfId="0" applyFont="1" applyBorder="1" applyAlignment="1">
      <alignment horizontal="right"/>
    </xf>
    <xf numFmtId="164" fontId="3701" fillId="0" borderId="3700" xfId="0" applyNumberFormat="1" applyFont="1" applyBorder="1" applyAlignment="1">
      <alignment horizontal="right"/>
    </xf>
    <xf numFmtId="164" fontId="3702" fillId="0" borderId="3701" xfId="0" applyNumberFormat="1" applyFont="1" applyBorder="1" applyAlignment="1">
      <alignment horizontal="right"/>
    </xf>
    <xf numFmtId="164" fontId="3703" fillId="0" borderId="3702" xfId="0" applyNumberFormat="1" applyFont="1" applyBorder="1" applyAlignment="1">
      <alignment horizontal="right"/>
    </xf>
    <xf numFmtId="164" fontId="3704" fillId="0" borderId="3703" xfId="0" applyNumberFormat="1" applyFont="1" applyBorder="1" applyAlignment="1">
      <alignment horizontal="right"/>
    </xf>
    <xf numFmtId="0" fontId="3705" fillId="0" borderId="3704" xfId="0" applyFont="1" applyBorder="1" applyAlignment="1">
      <alignment horizontal="right"/>
    </xf>
    <xf numFmtId="164" fontId="3706" fillId="0" borderId="3705" xfId="0" applyNumberFormat="1" applyFont="1" applyBorder="1" applyAlignment="1">
      <alignment horizontal="right"/>
    </xf>
    <xf numFmtId="164" fontId="3707" fillId="0" borderId="3706" xfId="0" applyNumberFormat="1" applyFont="1" applyBorder="1" applyAlignment="1">
      <alignment horizontal="right"/>
    </xf>
    <xf numFmtId="164" fontId="3708" fillId="0" borderId="3707" xfId="0" applyNumberFormat="1" applyFont="1" applyBorder="1" applyAlignment="1">
      <alignment horizontal="right"/>
    </xf>
    <xf numFmtId="164" fontId="3709" fillId="0" borderId="3708" xfId="0" applyNumberFormat="1" applyFont="1" applyBorder="1" applyAlignment="1">
      <alignment horizontal="right"/>
    </xf>
    <xf numFmtId="0" fontId="3710" fillId="0" borderId="3709" xfId="0" applyFont="1" applyBorder="1" applyAlignment="1">
      <alignment horizontal="right"/>
    </xf>
    <xf numFmtId="164" fontId="3711" fillId="0" borderId="3710" xfId="0" applyNumberFormat="1" applyFont="1" applyBorder="1" applyAlignment="1">
      <alignment horizontal="right"/>
    </xf>
    <xf numFmtId="164" fontId="3712" fillId="0" borderId="3711" xfId="0" applyNumberFormat="1" applyFont="1" applyBorder="1" applyAlignment="1">
      <alignment horizontal="right"/>
    </xf>
    <xf numFmtId="164" fontId="3713" fillId="0" borderId="3712" xfId="0" applyNumberFormat="1" applyFont="1" applyBorder="1" applyAlignment="1">
      <alignment horizontal="right"/>
    </xf>
    <xf numFmtId="164" fontId="3714" fillId="0" borderId="3713" xfId="0" applyNumberFormat="1" applyFont="1" applyBorder="1" applyAlignment="1">
      <alignment horizontal="right"/>
    </xf>
    <xf numFmtId="0" fontId="3715" fillId="0" borderId="3714" xfId="0" applyFont="1" applyBorder="1"/>
    <xf numFmtId="0" fontId="3716" fillId="0" borderId="3715" xfId="0" applyFont="1" applyBorder="1" applyAlignment="1">
      <alignment horizontal="right"/>
    </xf>
    <xf numFmtId="0" fontId="3717" fillId="0" borderId="3716" xfId="0" applyFont="1" applyBorder="1" applyAlignment="1">
      <alignment horizontal="right"/>
    </xf>
    <xf numFmtId="164" fontId="3718" fillId="0" borderId="3717" xfId="0" applyNumberFormat="1" applyFont="1" applyBorder="1" applyAlignment="1">
      <alignment horizontal="right"/>
    </xf>
    <xf numFmtId="164" fontId="3719" fillId="0" borderId="3718" xfId="0" applyNumberFormat="1" applyFont="1" applyBorder="1" applyAlignment="1">
      <alignment horizontal="right"/>
    </xf>
    <xf numFmtId="164" fontId="3720" fillId="0" borderId="3719" xfId="0" applyNumberFormat="1" applyFont="1" applyBorder="1" applyAlignment="1">
      <alignment horizontal="right"/>
    </xf>
    <xf numFmtId="164" fontId="3721" fillId="0" borderId="3720" xfId="0" applyNumberFormat="1" applyFont="1" applyBorder="1" applyAlignment="1">
      <alignment horizontal="right"/>
    </xf>
    <xf numFmtId="0" fontId="3722" fillId="0" borderId="3721" xfId="0" applyFont="1" applyBorder="1" applyAlignment="1">
      <alignment horizontal="right"/>
    </xf>
    <xf numFmtId="164" fontId="3723" fillId="0" borderId="3722" xfId="0" applyNumberFormat="1" applyFont="1" applyBorder="1" applyAlignment="1">
      <alignment horizontal="right"/>
    </xf>
    <xf numFmtId="164" fontId="3724" fillId="0" borderId="3723" xfId="0" applyNumberFormat="1" applyFont="1" applyBorder="1" applyAlignment="1">
      <alignment horizontal="right"/>
    </xf>
    <xf numFmtId="164" fontId="3725" fillId="0" borderId="3724" xfId="0" applyNumberFormat="1" applyFont="1" applyBorder="1" applyAlignment="1">
      <alignment horizontal="right"/>
    </xf>
    <xf numFmtId="164" fontId="3726" fillId="0" borderId="3725" xfId="0" applyNumberFormat="1" applyFont="1" applyBorder="1" applyAlignment="1">
      <alignment horizontal="right"/>
    </xf>
    <xf numFmtId="0" fontId="3727" fillId="0" borderId="3726" xfId="0" applyFont="1" applyBorder="1" applyAlignment="1">
      <alignment horizontal="right"/>
    </xf>
    <xf numFmtId="164" fontId="3728" fillId="0" borderId="3727" xfId="0" applyNumberFormat="1" applyFont="1" applyBorder="1" applyAlignment="1">
      <alignment horizontal="right"/>
    </xf>
    <xf numFmtId="164" fontId="3729" fillId="0" borderId="3728" xfId="0" applyNumberFormat="1" applyFont="1" applyBorder="1" applyAlignment="1">
      <alignment horizontal="right"/>
    </xf>
    <xf numFmtId="164" fontId="3730" fillId="0" borderId="3729" xfId="0" applyNumberFormat="1" applyFont="1" applyBorder="1" applyAlignment="1">
      <alignment horizontal="right"/>
    </xf>
    <xf numFmtId="164" fontId="3731" fillId="0" borderId="3730" xfId="0" applyNumberFormat="1" applyFont="1" applyBorder="1" applyAlignment="1">
      <alignment horizontal="right"/>
    </xf>
    <xf numFmtId="0" fontId="3732" fillId="0" borderId="3731" xfId="0" applyFont="1" applyBorder="1" applyAlignment="1">
      <alignment horizontal="right"/>
    </xf>
    <xf numFmtId="164" fontId="3733" fillId="0" borderId="3732" xfId="0" applyNumberFormat="1" applyFont="1" applyBorder="1" applyAlignment="1">
      <alignment horizontal="right"/>
    </xf>
    <xf numFmtId="164" fontId="3734" fillId="0" borderId="3733" xfId="0" applyNumberFormat="1" applyFont="1" applyBorder="1" applyAlignment="1">
      <alignment horizontal="right"/>
    </xf>
    <xf numFmtId="164" fontId="3735" fillId="0" borderId="3734" xfId="0" applyNumberFormat="1" applyFont="1" applyBorder="1" applyAlignment="1">
      <alignment horizontal="right"/>
    </xf>
    <xf numFmtId="164" fontId="3736" fillId="0" borderId="3735" xfId="0" applyNumberFormat="1" applyFont="1" applyBorder="1" applyAlignment="1">
      <alignment horizontal="right"/>
    </xf>
    <xf numFmtId="0" fontId="3737" fillId="0" borderId="3736" xfId="0" applyFont="1" applyBorder="1" applyAlignment="1">
      <alignment horizontal="right"/>
    </xf>
    <xf numFmtId="164" fontId="3738" fillId="0" borderId="3737" xfId="0" applyNumberFormat="1" applyFont="1" applyBorder="1" applyAlignment="1">
      <alignment horizontal="right"/>
    </xf>
    <xf numFmtId="164" fontId="3739" fillId="0" borderId="3738" xfId="0" applyNumberFormat="1" applyFont="1" applyBorder="1" applyAlignment="1">
      <alignment horizontal="right"/>
    </xf>
    <xf numFmtId="164" fontId="3740" fillId="0" borderId="3739" xfId="0" applyNumberFormat="1" applyFont="1" applyBorder="1" applyAlignment="1">
      <alignment horizontal="right"/>
    </xf>
    <xf numFmtId="164" fontId="3741" fillId="0" borderId="3740" xfId="0" applyNumberFormat="1" applyFont="1" applyBorder="1" applyAlignment="1">
      <alignment horizontal="right"/>
    </xf>
    <xf numFmtId="0" fontId="3742" fillId="0" borderId="3741" xfId="0" applyFont="1" applyBorder="1"/>
    <xf numFmtId="0" fontId="3743" fillId="0" borderId="3742" xfId="0" applyFont="1" applyBorder="1" applyAlignment="1">
      <alignment horizontal="right"/>
    </xf>
    <xf numFmtId="0" fontId="3744" fillId="0" borderId="3743" xfId="0" applyFont="1" applyBorder="1" applyAlignment="1">
      <alignment horizontal="right"/>
    </xf>
    <xf numFmtId="164" fontId="3745" fillId="0" borderId="3744" xfId="0" applyNumberFormat="1" applyFont="1" applyBorder="1" applyAlignment="1">
      <alignment horizontal="right"/>
    </xf>
    <xf numFmtId="164" fontId="3746" fillId="0" borderId="3745" xfId="0" applyNumberFormat="1" applyFont="1" applyBorder="1" applyAlignment="1">
      <alignment horizontal="right"/>
    </xf>
    <xf numFmtId="164" fontId="3747" fillId="0" borderId="3746" xfId="0" applyNumberFormat="1" applyFont="1" applyBorder="1" applyAlignment="1">
      <alignment horizontal="right"/>
    </xf>
    <xf numFmtId="164" fontId="3748" fillId="0" borderId="3747" xfId="0" applyNumberFormat="1" applyFont="1" applyBorder="1" applyAlignment="1">
      <alignment horizontal="right"/>
    </xf>
    <xf numFmtId="0" fontId="3749" fillId="0" borderId="3748" xfId="0" applyFont="1" applyBorder="1" applyAlignment="1">
      <alignment horizontal="right"/>
    </xf>
    <xf numFmtId="164" fontId="3750" fillId="0" borderId="3749" xfId="0" applyNumberFormat="1" applyFont="1" applyBorder="1" applyAlignment="1">
      <alignment horizontal="right"/>
    </xf>
    <xf numFmtId="164" fontId="3751" fillId="0" borderId="3750" xfId="0" applyNumberFormat="1" applyFont="1" applyBorder="1" applyAlignment="1">
      <alignment horizontal="right"/>
    </xf>
    <xf numFmtId="164" fontId="3752" fillId="0" borderId="3751" xfId="0" applyNumberFormat="1" applyFont="1" applyBorder="1" applyAlignment="1">
      <alignment horizontal="right"/>
    </xf>
    <xf numFmtId="164" fontId="3753" fillId="0" borderId="3752" xfId="0" applyNumberFormat="1" applyFont="1" applyBorder="1" applyAlignment="1">
      <alignment horizontal="right"/>
    </xf>
    <xf numFmtId="0" fontId="3754" fillId="0" borderId="3753" xfId="0" applyFont="1" applyBorder="1" applyAlignment="1">
      <alignment horizontal="right"/>
    </xf>
    <xf numFmtId="164" fontId="3755" fillId="0" borderId="3754" xfId="0" applyNumberFormat="1" applyFont="1" applyBorder="1" applyAlignment="1">
      <alignment horizontal="right"/>
    </xf>
    <xf numFmtId="164" fontId="3756" fillId="0" borderId="3755" xfId="0" applyNumberFormat="1" applyFont="1" applyBorder="1" applyAlignment="1">
      <alignment horizontal="right"/>
    </xf>
    <xf numFmtId="164" fontId="3757" fillId="0" borderId="3756" xfId="0" applyNumberFormat="1" applyFont="1" applyBorder="1" applyAlignment="1">
      <alignment horizontal="right"/>
    </xf>
    <xf numFmtId="164" fontId="3758" fillId="0" borderId="3757" xfId="0" applyNumberFormat="1" applyFont="1" applyBorder="1" applyAlignment="1">
      <alignment horizontal="right"/>
    </xf>
    <xf numFmtId="0" fontId="3759" fillId="0" borderId="3758" xfId="0" applyFont="1" applyBorder="1" applyAlignment="1">
      <alignment horizontal="right"/>
    </xf>
    <xf numFmtId="164" fontId="3760" fillId="0" borderId="3759" xfId="0" applyNumberFormat="1" applyFont="1" applyBorder="1" applyAlignment="1">
      <alignment horizontal="right"/>
    </xf>
    <xf numFmtId="164" fontId="3761" fillId="0" borderId="3760" xfId="0" applyNumberFormat="1" applyFont="1" applyBorder="1" applyAlignment="1">
      <alignment horizontal="right"/>
    </xf>
    <xf numFmtId="164" fontId="3762" fillId="0" borderId="3761" xfId="0" applyNumberFormat="1" applyFont="1" applyBorder="1" applyAlignment="1">
      <alignment horizontal="right"/>
    </xf>
    <xf numFmtId="164" fontId="3763" fillId="0" borderId="3762" xfId="0" applyNumberFormat="1" applyFont="1" applyBorder="1" applyAlignment="1">
      <alignment horizontal="right"/>
    </xf>
    <xf numFmtId="0" fontId="3764" fillId="0" borderId="3763" xfId="0" applyFont="1" applyBorder="1"/>
    <xf numFmtId="0" fontId="3765" fillId="0" borderId="3764" xfId="0" applyFont="1" applyBorder="1" applyAlignment="1">
      <alignment horizontal="right"/>
    </xf>
    <xf numFmtId="0" fontId="3766" fillId="0" borderId="3765" xfId="0" applyFont="1" applyBorder="1" applyAlignment="1">
      <alignment horizontal="right"/>
    </xf>
    <xf numFmtId="164" fontId="3767" fillId="0" borderId="3766" xfId="0" applyNumberFormat="1" applyFont="1" applyBorder="1" applyAlignment="1">
      <alignment horizontal="right"/>
    </xf>
    <xf numFmtId="164" fontId="3768" fillId="0" borderId="3767" xfId="0" applyNumberFormat="1" applyFont="1" applyBorder="1" applyAlignment="1">
      <alignment horizontal="right"/>
    </xf>
    <xf numFmtId="164" fontId="3769" fillId="0" borderId="3768" xfId="0" applyNumberFormat="1" applyFont="1" applyBorder="1" applyAlignment="1">
      <alignment horizontal="right"/>
    </xf>
    <xf numFmtId="164" fontId="3770" fillId="0" borderId="3769" xfId="0" applyNumberFormat="1" applyFont="1" applyBorder="1" applyAlignment="1">
      <alignment horizontal="right"/>
    </xf>
    <xf numFmtId="0" fontId="3771" fillId="0" borderId="3770" xfId="0" applyFont="1" applyBorder="1"/>
    <xf numFmtId="0" fontId="3776" fillId="0" borderId="3775" xfId="0" applyFont="1" applyBorder="1"/>
    <xf numFmtId="0" fontId="3777" fillId="0" borderId="3776" xfId="0" applyFont="1" applyBorder="1" applyAlignment="1">
      <alignment horizontal="right"/>
    </xf>
    <xf numFmtId="0" fontId="3778" fillId="0" borderId="3777" xfId="0" applyFont="1" applyBorder="1" applyAlignment="1">
      <alignment horizontal="right"/>
    </xf>
    <xf numFmtId="0" fontId="3779" fillId="0" borderId="3778" xfId="0" applyFont="1" applyBorder="1" applyAlignment="1">
      <alignment horizontal="right"/>
    </xf>
    <xf numFmtId="0" fontId="3780" fillId="0" borderId="3779" xfId="0" applyFont="1" applyBorder="1" applyAlignment="1">
      <alignment horizontal="right"/>
    </xf>
    <xf numFmtId="0" fontId="3781" fillId="0" borderId="3780" xfId="0" applyFont="1" applyBorder="1" applyAlignment="1">
      <alignment horizontal="right"/>
    </xf>
    <xf numFmtId="0" fontId="3782" fillId="0" borderId="3781" xfId="0" applyFont="1" applyBorder="1"/>
    <xf numFmtId="0" fontId="3783" fillId="0" borderId="3782" xfId="0" applyFont="1" applyBorder="1"/>
    <xf numFmtId="0" fontId="3784" fillId="0" borderId="3783" xfId="0" applyFont="1" applyBorder="1"/>
    <xf numFmtId="0" fontId="3785" fillId="0" borderId="3784" xfId="0" applyFont="1" applyBorder="1"/>
    <xf numFmtId="0" fontId="3786" fillId="0" borderId="3785" xfId="0" applyFont="1" applyBorder="1" applyAlignment="1">
      <alignment horizontal="right"/>
    </xf>
    <xf numFmtId="164" fontId="3787" fillId="0" borderId="3786" xfId="0" applyNumberFormat="1" applyFont="1" applyBorder="1" applyAlignment="1">
      <alignment horizontal="right"/>
    </xf>
    <xf numFmtId="164" fontId="3788" fillId="0" borderId="3787" xfId="0" applyNumberFormat="1" applyFont="1" applyBorder="1" applyAlignment="1">
      <alignment horizontal="right"/>
    </xf>
    <xf numFmtId="164" fontId="3789" fillId="0" borderId="3788" xfId="0" applyNumberFormat="1" applyFont="1" applyBorder="1" applyAlignment="1">
      <alignment horizontal="right"/>
    </xf>
    <xf numFmtId="164" fontId="3790" fillId="0" borderId="3789" xfId="0" applyNumberFormat="1" applyFont="1" applyBorder="1" applyAlignment="1">
      <alignment horizontal="right"/>
    </xf>
    <xf numFmtId="0" fontId="3791" fillId="0" borderId="3790" xfId="0" applyFont="1" applyBorder="1" applyAlignment="1">
      <alignment horizontal="right"/>
    </xf>
    <xf numFmtId="164" fontId="3792" fillId="0" borderId="3791" xfId="0" applyNumberFormat="1" applyFont="1" applyBorder="1" applyAlignment="1">
      <alignment horizontal="right"/>
    </xf>
    <xf numFmtId="164" fontId="3793" fillId="0" borderId="3792" xfId="0" applyNumberFormat="1" applyFont="1" applyBorder="1" applyAlignment="1">
      <alignment horizontal="right"/>
    </xf>
    <xf numFmtId="164" fontId="3794" fillId="0" borderId="3793" xfId="0" applyNumberFormat="1" applyFont="1" applyBorder="1" applyAlignment="1">
      <alignment horizontal="right"/>
    </xf>
    <xf numFmtId="164" fontId="3795" fillId="0" borderId="3794" xfId="0" applyNumberFormat="1" applyFont="1" applyBorder="1" applyAlignment="1">
      <alignment horizontal="right"/>
    </xf>
    <xf numFmtId="0" fontId="3796" fillId="0" borderId="3795" xfId="0" applyFont="1" applyBorder="1"/>
    <xf numFmtId="0" fontId="3797" fillId="0" borderId="3796" xfId="0" applyFont="1" applyBorder="1" applyAlignment="1">
      <alignment horizontal="right"/>
    </xf>
    <xf numFmtId="0" fontId="3798" fillId="0" borderId="3797" xfId="0" applyFont="1" applyBorder="1" applyAlignment="1">
      <alignment horizontal="right"/>
    </xf>
    <xf numFmtId="164" fontId="3799" fillId="0" borderId="3798" xfId="0" applyNumberFormat="1" applyFont="1" applyBorder="1" applyAlignment="1">
      <alignment horizontal="right"/>
    </xf>
    <xf numFmtId="164" fontId="3800" fillId="0" borderId="3799" xfId="0" applyNumberFormat="1" applyFont="1" applyBorder="1" applyAlignment="1">
      <alignment horizontal="right"/>
    </xf>
    <xf numFmtId="164" fontId="3801" fillId="0" borderId="3800" xfId="0" applyNumberFormat="1" applyFont="1" applyBorder="1" applyAlignment="1">
      <alignment horizontal="right"/>
    </xf>
    <xf numFmtId="164" fontId="3802" fillId="0" borderId="3801" xfId="0" applyNumberFormat="1" applyFont="1" applyBorder="1" applyAlignment="1">
      <alignment horizontal="right"/>
    </xf>
    <xf numFmtId="0" fontId="3803" fillId="0" borderId="3802" xfId="0" applyFont="1" applyBorder="1" applyAlignment="1">
      <alignment horizontal="right"/>
    </xf>
    <xf numFmtId="164" fontId="3804" fillId="0" borderId="3803" xfId="0" applyNumberFormat="1" applyFont="1" applyBorder="1" applyAlignment="1">
      <alignment horizontal="right"/>
    </xf>
    <xf numFmtId="164" fontId="3805" fillId="0" borderId="3804" xfId="0" applyNumberFormat="1" applyFont="1" applyBorder="1" applyAlignment="1">
      <alignment horizontal="right"/>
    </xf>
    <xf numFmtId="164" fontId="3806" fillId="0" borderId="3805" xfId="0" applyNumberFormat="1" applyFont="1" applyBorder="1" applyAlignment="1">
      <alignment horizontal="right"/>
    </xf>
    <xf numFmtId="164" fontId="3807" fillId="0" borderId="3806" xfId="0" applyNumberFormat="1" applyFont="1" applyBorder="1" applyAlignment="1">
      <alignment horizontal="right"/>
    </xf>
    <xf numFmtId="0" fontId="3808" fillId="0" borderId="3807" xfId="0" applyFont="1" applyBorder="1" applyAlignment="1">
      <alignment horizontal="right"/>
    </xf>
    <xf numFmtId="164" fontId="3809" fillId="0" borderId="3808" xfId="0" applyNumberFormat="1" applyFont="1" applyBorder="1" applyAlignment="1">
      <alignment horizontal="right"/>
    </xf>
    <xf numFmtId="164" fontId="3810" fillId="0" borderId="3809" xfId="0" applyNumberFormat="1" applyFont="1" applyBorder="1" applyAlignment="1">
      <alignment horizontal="right"/>
    </xf>
    <xf numFmtId="164" fontId="3811" fillId="0" borderId="3810" xfId="0" applyNumberFormat="1" applyFont="1" applyBorder="1" applyAlignment="1">
      <alignment horizontal="right"/>
    </xf>
    <xf numFmtId="164" fontId="3812" fillId="0" borderId="3811" xfId="0" applyNumberFormat="1" applyFont="1" applyBorder="1" applyAlignment="1">
      <alignment horizontal="right"/>
    </xf>
    <xf numFmtId="0" fontId="3813" fillId="0" borderId="3812" xfId="0" applyFont="1" applyBorder="1"/>
    <xf numFmtId="0" fontId="3814" fillId="0" borderId="3813" xfId="0" applyFont="1" applyBorder="1" applyAlignment="1">
      <alignment horizontal="right"/>
    </xf>
    <xf numFmtId="0" fontId="3815" fillId="0" borderId="3814" xfId="0" applyFont="1" applyBorder="1" applyAlignment="1">
      <alignment horizontal="right"/>
    </xf>
    <xf numFmtId="164" fontId="3816" fillId="0" borderId="3815" xfId="0" applyNumberFormat="1" applyFont="1" applyBorder="1" applyAlignment="1">
      <alignment horizontal="right"/>
    </xf>
    <xf numFmtId="164" fontId="3817" fillId="0" borderId="3816" xfId="0" applyNumberFormat="1" applyFont="1" applyBorder="1" applyAlignment="1">
      <alignment horizontal="right"/>
    </xf>
    <xf numFmtId="164" fontId="3818" fillId="0" borderId="3817" xfId="0" applyNumberFormat="1" applyFont="1" applyBorder="1" applyAlignment="1">
      <alignment horizontal="right"/>
    </xf>
    <xf numFmtId="164" fontId="3819" fillId="0" borderId="3818" xfId="0" applyNumberFormat="1" applyFont="1" applyBorder="1" applyAlignment="1">
      <alignment horizontal="right"/>
    </xf>
    <xf numFmtId="0" fontId="3820" fillId="0" borderId="3819" xfId="0" applyFont="1" applyBorder="1" applyAlignment="1">
      <alignment horizontal="right"/>
    </xf>
    <xf numFmtId="164" fontId="3821" fillId="0" borderId="3820" xfId="0" applyNumberFormat="1" applyFont="1" applyBorder="1" applyAlignment="1">
      <alignment horizontal="right"/>
    </xf>
    <xf numFmtId="164" fontId="3822" fillId="0" borderId="3821" xfId="0" applyNumberFormat="1" applyFont="1" applyBorder="1" applyAlignment="1">
      <alignment horizontal="right"/>
    </xf>
    <xf numFmtId="164" fontId="3823" fillId="0" borderId="3822" xfId="0" applyNumberFormat="1" applyFont="1" applyBorder="1" applyAlignment="1">
      <alignment horizontal="right"/>
    </xf>
    <xf numFmtId="164" fontId="3824" fillId="0" borderId="3823" xfId="0" applyNumberFormat="1" applyFont="1" applyBorder="1" applyAlignment="1">
      <alignment horizontal="right"/>
    </xf>
    <xf numFmtId="0" fontId="3825" fillId="0" borderId="3824" xfId="0" applyFont="1" applyBorder="1" applyAlignment="1">
      <alignment horizontal="right"/>
    </xf>
    <xf numFmtId="164" fontId="3826" fillId="0" borderId="3825" xfId="0" applyNumberFormat="1" applyFont="1" applyBorder="1" applyAlignment="1">
      <alignment horizontal="right"/>
    </xf>
    <xf numFmtId="164" fontId="3827" fillId="0" borderId="3826" xfId="0" applyNumberFormat="1" applyFont="1" applyBorder="1" applyAlignment="1">
      <alignment horizontal="right"/>
    </xf>
    <xf numFmtId="164" fontId="3828" fillId="0" borderId="3827" xfId="0" applyNumberFormat="1" applyFont="1" applyBorder="1" applyAlignment="1">
      <alignment horizontal="right"/>
    </xf>
    <xf numFmtId="164" fontId="3829" fillId="0" borderId="3828" xfId="0" applyNumberFormat="1" applyFont="1" applyBorder="1" applyAlignment="1">
      <alignment horizontal="right"/>
    </xf>
    <xf numFmtId="0" fontId="3830" fillId="0" borderId="3829" xfId="0" applyFont="1" applyBorder="1" applyAlignment="1">
      <alignment horizontal="right"/>
    </xf>
    <xf numFmtId="164" fontId="3831" fillId="0" borderId="3830" xfId="0" applyNumberFormat="1" applyFont="1" applyBorder="1" applyAlignment="1">
      <alignment horizontal="right"/>
    </xf>
    <xf numFmtId="164" fontId="3832" fillId="0" borderId="3831" xfId="0" applyNumberFormat="1" applyFont="1" applyBorder="1" applyAlignment="1">
      <alignment horizontal="right"/>
    </xf>
    <xf numFmtId="164" fontId="3833" fillId="0" borderId="3832" xfId="0" applyNumberFormat="1" applyFont="1" applyBorder="1" applyAlignment="1">
      <alignment horizontal="right"/>
    </xf>
    <xf numFmtId="164" fontId="3834" fillId="0" borderId="3833" xfId="0" applyNumberFormat="1" applyFont="1" applyBorder="1" applyAlignment="1">
      <alignment horizontal="right"/>
    </xf>
    <xf numFmtId="0" fontId="3835" fillId="0" borderId="3834" xfId="0" applyFont="1" applyBorder="1"/>
    <xf numFmtId="0" fontId="3836" fillId="0" borderId="3835" xfId="0" applyFont="1" applyBorder="1" applyAlignment="1">
      <alignment horizontal="right"/>
    </xf>
    <xf numFmtId="0" fontId="3837" fillId="0" borderId="3836" xfId="0" applyFont="1" applyBorder="1" applyAlignment="1">
      <alignment horizontal="right"/>
    </xf>
    <xf numFmtId="164" fontId="3838" fillId="0" borderId="3837" xfId="0" applyNumberFormat="1" applyFont="1" applyBorder="1" applyAlignment="1">
      <alignment horizontal="right"/>
    </xf>
    <xf numFmtId="164" fontId="3839" fillId="0" borderId="3838" xfId="0" applyNumberFormat="1" applyFont="1" applyBorder="1" applyAlignment="1">
      <alignment horizontal="right"/>
    </xf>
    <xf numFmtId="164" fontId="3840" fillId="0" borderId="3839" xfId="0" applyNumberFormat="1" applyFont="1" applyBorder="1" applyAlignment="1">
      <alignment horizontal="right"/>
    </xf>
    <xf numFmtId="164" fontId="3841" fillId="0" borderId="3840" xfId="0" applyNumberFormat="1" applyFont="1" applyBorder="1" applyAlignment="1">
      <alignment horizontal="right"/>
    </xf>
    <xf numFmtId="0" fontId="3842" fillId="0" borderId="3841" xfId="0" applyFont="1" applyBorder="1" applyAlignment="1">
      <alignment horizontal="right"/>
    </xf>
    <xf numFmtId="164" fontId="3843" fillId="0" borderId="3842" xfId="0" applyNumberFormat="1" applyFont="1" applyBorder="1" applyAlignment="1">
      <alignment horizontal="right"/>
    </xf>
    <xf numFmtId="164" fontId="3844" fillId="0" borderId="3843" xfId="0" applyNumberFormat="1" applyFont="1" applyBorder="1" applyAlignment="1">
      <alignment horizontal="right"/>
    </xf>
    <xf numFmtId="164" fontId="3845" fillId="0" borderId="3844" xfId="0" applyNumberFormat="1" applyFont="1" applyBorder="1" applyAlignment="1">
      <alignment horizontal="right"/>
    </xf>
    <xf numFmtId="164" fontId="3846" fillId="0" borderId="3845" xfId="0" applyNumberFormat="1" applyFont="1" applyBorder="1" applyAlignment="1">
      <alignment horizontal="right"/>
    </xf>
    <xf numFmtId="0" fontId="3847" fillId="0" borderId="3846" xfId="0" applyFont="1" applyBorder="1"/>
    <xf numFmtId="0" fontId="3848" fillId="0" borderId="3847" xfId="0" applyFont="1" applyBorder="1" applyAlignment="1">
      <alignment horizontal="right"/>
    </xf>
    <xf numFmtId="0" fontId="3849" fillId="0" borderId="3848" xfId="0" applyFont="1" applyBorder="1" applyAlignment="1">
      <alignment horizontal="right"/>
    </xf>
    <xf numFmtId="164" fontId="3850" fillId="0" borderId="3849" xfId="0" applyNumberFormat="1" applyFont="1" applyBorder="1" applyAlignment="1">
      <alignment horizontal="right"/>
    </xf>
    <xf numFmtId="164" fontId="3851" fillId="0" borderId="3850" xfId="0" applyNumberFormat="1" applyFont="1" applyBorder="1" applyAlignment="1">
      <alignment horizontal="right"/>
    </xf>
    <xf numFmtId="164" fontId="3852" fillId="0" borderId="3851" xfId="0" applyNumberFormat="1" applyFont="1" applyBorder="1" applyAlignment="1">
      <alignment horizontal="right"/>
    </xf>
    <xf numFmtId="164" fontId="3853" fillId="0" borderId="3852" xfId="0" applyNumberFormat="1" applyFont="1" applyBorder="1" applyAlignment="1">
      <alignment horizontal="right"/>
    </xf>
    <xf numFmtId="0" fontId="3854" fillId="0" borderId="3853" xfId="0" applyFont="1" applyBorder="1" applyAlignment="1">
      <alignment horizontal="right"/>
    </xf>
    <xf numFmtId="164" fontId="3855" fillId="0" borderId="3854" xfId="0" applyNumberFormat="1" applyFont="1" applyBorder="1" applyAlignment="1">
      <alignment horizontal="right"/>
    </xf>
    <xf numFmtId="164" fontId="3856" fillId="0" borderId="3855" xfId="0" applyNumberFormat="1" applyFont="1" applyBorder="1" applyAlignment="1">
      <alignment horizontal="right"/>
    </xf>
    <xf numFmtId="164" fontId="3857" fillId="0" borderId="3856" xfId="0" applyNumberFormat="1" applyFont="1" applyBorder="1" applyAlignment="1">
      <alignment horizontal="right"/>
    </xf>
    <xf numFmtId="164" fontId="3858" fillId="0" borderId="3857" xfId="0" applyNumberFormat="1" applyFont="1" applyBorder="1" applyAlignment="1">
      <alignment horizontal="right"/>
    </xf>
    <xf numFmtId="0" fontId="3859" fillId="0" borderId="3858" xfId="0" applyFont="1" applyBorder="1"/>
    <xf numFmtId="0" fontId="3860" fillId="0" borderId="3859" xfId="0" applyFont="1" applyBorder="1" applyAlignment="1">
      <alignment horizontal="right"/>
    </xf>
    <xf numFmtId="0" fontId="3861" fillId="0" borderId="3860" xfId="0" applyFont="1" applyBorder="1" applyAlignment="1">
      <alignment horizontal="right"/>
    </xf>
    <xf numFmtId="164" fontId="3862" fillId="0" borderId="3861" xfId="0" applyNumberFormat="1" applyFont="1" applyBorder="1" applyAlignment="1">
      <alignment horizontal="right"/>
    </xf>
    <xf numFmtId="164" fontId="3863" fillId="0" borderId="3862" xfId="0" applyNumberFormat="1" applyFont="1" applyBorder="1" applyAlignment="1">
      <alignment horizontal="right"/>
    </xf>
    <xf numFmtId="164" fontId="3864" fillId="0" borderId="3863" xfId="0" applyNumberFormat="1" applyFont="1" applyBorder="1" applyAlignment="1">
      <alignment horizontal="right"/>
    </xf>
    <xf numFmtId="164" fontId="3865" fillId="0" borderId="3864" xfId="0" applyNumberFormat="1" applyFont="1" applyBorder="1" applyAlignment="1">
      <alignment horizontal="right"/>
    </xf>
    <xf numFmtId="0" fontId="3866" fillId="0" borderId="3865" xfId="0" applyFont="1" applyBorder="1" applyAlignment="1">
      <alignment horizontal="right"/>
    </xf>
    <xf numFmtId="164" fontId="3867" fillId="0" borderId="3866" xfId="0" applyNumberFormat="1" applyFont="1" applyBorder="1" applyAlignment="1">
      <alignment horizontal="right"/>
    </xf>
    <xf numFmtId="164" fontId="3868" fillId="0" borderId="3867" xfId="0" applyNumberFormat="1" applyFont="1" applyBorder="1" applyAlignment="1">
      <alignment horizontal="right"/>
    </xf>
    <xf numFmtId="164" fontId="3869" fillId="0" borderId="3868" xfId="0" applyNumberFormat="1" applyFont="1" applyBorder="1" applyAlignment="1">
      <alignment horizontal="right"/>
    </xf>
    <xf numFmtId="164" fontId="3870" fillId="0" borderId="3869" xfId="0" applyNumberFormat="1" applyFont="1" applyBorder="1" applyAlignment="1">
      <alignment horizontal="right"/>
    </xf>
    <xf numFmtId="0" fontId="3871" fillId="0" borderId="3870" xfId="0" applyFont="1" applyBorder="1"/>
    <xf numFmtId="0" fontId="3872" fillId="0" borderId="3871" xfId="0" applyFont="1" applyBorder="1" applyAlignment="1">
      <alignment horizontal="right"/>
    </xf>
    <xf numFmtId="0" fontId="3873" fillId="0" borderId="3872" xfId="0" applyFont="1" applyBorder="1" applyAlignment="1">
      <alignment horizontal="right"/>
    </xf>
    <xf numFmtId="164" fontId="3874" fillId="0" borderId="3873" xfId="0" applyNumberFormat="1" applyFont="1" applyBorder="1" applyAlignment="1">
      <alignment horizontal="right"/>
    </xf>
    <xf numFmtId="164" fontId="3875" fillId="0" borderId="3874" xfId="0" applyNumberFormat="1" applyFont="1" applyBorder="1" applyAlignment="1">
      <alignment horizontal="right"/>
    </xf>
    <xf numFmtId="164" fontId="3876" fillId="0" borderId="3875" xfId="0" applyNumberFormat="1" applyFont="1" applyBorder="1" applyAlignment="1">
      <alignment horizontal="right"/>
    </xf>
    <xf numFmtId="164" fontId="3877" fillId="0" borderId="3876" xfId="0" applyNumberFormat="1" applyFont="1" applyBorder="1" applyAlignment="1">
      <alignment horizontal="right"/>
    </xf>
    <xf numFmtId="0" fontId="3878" fillId="0" borderId="3877" xfId="0" applyFont="1" applyBorder="1" applyAlignment="1">
      <alignment horizontal="right"/>
    </xf>
    <xf numFmtId="164" fontId="3879" fillId="0" borderId="3878" xfId="0" applyNumberFormat="1" applyFont="1" applyBorder="1" applyAlignment="1">
      <alignment horizontal="right"/>
    </xf>
    <xf numFmtId="164" fontId="3880" fillId="0" borderId="3879" xfId="0" applyNumberFormat="1" applyFont="1" applyBorder="1" applyAlignment="1">
      <alignment horizontal="right"/>
    </xf>
    <xf numFmtId="164" fontId="3881" fillId="0" borderId="3880" xfId="0" applyNumberFormat="1" applyFont="1" applyBorder="1" applyAlignment="1">
      <alignment horizontal="right"/>
    </xf>
    <xf numFmtId="164" fontId="3882" fillId="0" borderId="3881" xfId="0" applyNumberFormat="1" applyFont="1" applyBorder="1" applyAlignment="1">
      <alignment horizontal="right"/>
    </xf>
    <xf numFmtId="0" fontId="3883" fillId="0" borderId="3882" xfId="0" applyFont="1" applyBorder="1"/>
    <xf numFmtId="0" fontId="3884" fillId="0" borderId="3883" xfId="0" applyFont="1" applyBorder="1" applyAlignment="1">
      <alignment horizontal="right"/>
    </xf>
    <xf numFmtId="0" fontId="3885" fillId="0" borderId="3884" xfId="0" applyFont="1" applyBorder="1" applyAlignment="1">
      <alignment horizontal="right"/>
    </xf>
    <xf numFmtId="164" fontId="3886" fillId="0" borderId="3885" xfId="0" applyNumberFormat="1" applyFont="1" applyBorder="1" applyAlignment="1">
      <alignment horizontal="right"/>
    </xf>
    <xf numFmtId="164" fontId="3887" fillId="0" borderId="3886" xfId="0" applyNumberFormat="1" applyFont="1" applyBorder="1" applyAlignment="1">
      <alignment horizontal="right"/>
    </xf>
    <xf numFmtId="164" fontId="3888" fillId="0" borderId="3887" xfId="0" applyNumberFormat="1" applyFont="1" applyBorder="1" applyAlignment="1">
      <alignment horizontal="right"/>
    </xf>
    <xf numFmtId="164" fontId="3889" fillId="0" borderId="3888" xfId="0" applyNumberFormat="1" applyFont="1" applyBorder="1" applyAlignment="1">
      <alignment horizontal="right"/>
    </xf>
    <xf numFmtId="0" fontId="3890" fillId="0" borderId="3889" xfId="0" applyFont="1" applyBorder="1" applyAlignment="1">
      <alignment horizontal="right"/>
    </xf>
    <xf numFmtId="164" fontId="3891" fillId="0" borderId="3890" xfId="0" applyNumberFormat="1" applyFont="1" applyBorder="1" applyAlignment="1">
      <alignment horizontal="right"/>
    </xf>
    <xf numFmtId="164" fontId="3892" fillId="0" borderId="3891" xfId="0" applyNumberFormat="1" applyFont="1" applyBorder="1" applyAlignment="1">
      <alignment horizontal="right"/>
    </xf>
    <xf numFmtId="164" fontId="3893" fillId="0" borderId="3892" xfId="0" applyNumberFormat="1" applyFont="1" applyBorder="1" applyAlignment="1">
      <alignment horizontal="right"/>
    </xf>
    <xf numFmtId="164" fontId="3894" fillId="0" borderId="3893" xfId="0" applyNumberFormat="1" applyFont="1" applyBorder="1" applyAlignment="1">
      <alignment horizontal="right"/>
    </xf>
    <xf numFmtId="0" fontId="3895" fillId="0" borderId="3894" xfId="0" applyFont="1" applyBorder="1" applyAlignment="1">
      <alignment horizontal="right"/>
    </xf>
    <xf numFmtId="164" fontId="3896" fillId="0" borderId="3895" xfId="0" applyNumberFormat="1" applyFont="1" applyBorder="1" applyAlignment="1">
      <alignment horizontal="right"/>
    </xf>
    <xf numFmtId="164" fontId="3897" fillId="0" borderId="3896" xfId="0" applyNumberFormat="1" applyFont="1" applyBorder="1" applyAlignment="1">
      <alignment horizontal="right"/>
    </xf>
    <xf numFmtId="164" fontId="3898" fillId="0" borderId="3897" xfId="0" applyNumberFormat="1" applyFont="1" applyBorder="1" applyAlignment="1">
      <alignment horizontal="right"/>
    </xf>
    <xf numFmtId="164" fontId="3899" fillId="0" borderId="3898" xfId="0" applyNumberFormat="1" applyFont="1" applyBorder="1" applyAlignment="1">
      <alignment horizontal="right"/>
    </xf>
    <xf numFmtId="0" fontId="3900" fillId="0" borderId="3899" xfId="0" applyFont="1" applyBorder="1"/>
    <xf numFmtId="0" fontId="3901" fillId="0" borderId="3900" xfId="0" applyFont="1" applyBorder="1" applyAlignment="1">
      <alignment horizontal="right"/>
    </xf>
    <xf numFmtId="0" fontId="3902" fillId="0" borderId="3901" xfId="0" applyFont="1" applyBorder="1" applyAlignment="1">
      <alignment horizontal="right"/>
    </xf>
    <xf numFmtId="164" fontId="3903" fillId="0" borderId="3902" xfId="0" applyNumberFormat="1" applyFont="1" applyBorder="1" applyAlignment="1">
      <alignment horizontal="right"/>
    </xf>
    <xf numFmtId="164" fontId="3904" fillId="0" borderId="3903" xfId="0" applyNumberFormat="1" applyFont="1" applyBorder="1" applyAlignment="1">
      <alignment horizontal="right"/>
    </xf>
    <xf numFmtId="164" fontId="3905" fillId="0" borderId="3904" xfId="0" applyNumberFormat="1" applyFont="1" applyBorder="1" applyAlignment="1">
      <alignment horizontal="right"/>
    </xf>
    <xf numFmtId="164" fontId="3906" fillId="0" borderId="3905" xfId="0" applyNumberFormat="1" applyFont="1" applyBorder="1" applyAlignment="1">
      <alignment horizontal="right"/>
    </xf>
    <xf numFmtId="0" fontId="3907" fillId="0" borderId="3906" xfId="0" applyFont="1" applyBorder="1" applyAlignment="1">
      <alignment horizontal="right"/>
    </xf>
    <xf numFmtId="164" fontId="3908" fillId="0" borderId="3907" xfId="0" applyNumberFormat="1" applyFont="1" applyBorder="1" applyAlignment="1">
      <alignment horizontal="right"/>
    </xf>
    <xf numFmtId="164" fontId="3909" fillId="0" borderId="3908" xfId="0" applyNumberFormat="1" applyFont="1" applyBorder="1" applyAlignment="1">
      <alignment horizontal="right"/>
    </xf>
    <xf numFmtId="164" fontId="3910" fillId="0" borderId="3909" xfId="0" applyNumberFormat="1" applyFont="1" applyBorder="1" applyAlignment="1">
      <alignment horizontal="right"/>
    </xf>
    <xf numFmtId="164" fontId="3911" fillId="0" borderId="3910" xfId="0" applyNumberFormat="1" applyFont="1" applyBorder="1" applyAlignment="1">
      <alignment horizontal="right"/>
    </xf>
    <xf numFmtId="0" fontId="3912" fillId="0" borderId="3911" xfId="0" applyFont="1" applyBorder="1" applyAlignment="1">
      <alignment horizontal="right"/>
    </xf>
    <xf numFmtId="164" fontId="3913" fillId="0" borderId="3912" xfId="0" applyNumberFormat="1" applyFont="1" applyBorder="1" applyAlignment="1">
      <alignment horizontal="right"/>
    </xf>
    <xf numFmtId="164" fontId="3914" fillId="0" borderId="3913" xfId="0" applyNumberFormat="1" applyFont="1" applyBorder="1" applyAlignment="1">
      <alignment horizontal="right"/>
    </xf>
    <xf numFmtId="164" fontId="3915" fillId="0" borderId="3914" xfId="0" applyNumberFormat="1" applyFont="1" applyBorder="1" applyAlignment="1">
      <alignment horizontal="right"/>
    </xf>
    <xf numFmtId="164" fontId="3916" fillId="0" borderId="3915" xfId="0" applyNumberFormat="1" applyFont="1" applyBorder="1" applyAlignment="1">
      <alignment horizontal="right"/>
    </xf>
    <xf numFmtId="0" fontId="3917" fillId="0" borderId="3916" xfId="0" applyFont="1" applyBorder="1"/>
    <xf numFmtId="0" fontId="3918" fillId="0" borderId="3917" xfId="0" applyFont="1" applyBorder="1" applyAlignment="1">
      <alignment horizontal="right"/>
    </xf>
    <xf numFmtId="0" fontId="3919" fillId="0" borderId="3918" xfId="0" applyFont="1" applyBorder="1" applyAlignment="1">
      <alignment horizontal="right"/>
    </xf>
    <xf numFmtId="164" fontId="3920" fillId="0" borderId="3919" xfId="0" applyNumberFormat="1" applyFont="1" applyBorder="1" applyAlignment="1">
      <alignment horizontal="right"/>
    </xf>
    <xf numFmtId="164" fontId="3921" fillId="0" borderId="3920" xfId="0" applyNumberFormat="1" applyFont="1" applyBorder="1" applyAlignment="1">
      <alignment horizontal="right"/>
    </xf>
    <xf numFmtId="164" fontId="3922" fillId="0" borderId="3921" xfId="0" applyNumberFormat="1" applyFont="1" applyBorder="1" applyAlignment="1">
      <alignment horizontal="right"/>
    </xf>
    <xf numFmtId="164" fontId="3923" fillId="0" borderId="3922" xfId="0" applyNumberFormat="1" applyFont="1" applyBorder="1" applyAlignment="1">
      <alignment horizontal="right"/>
    </xf>
    <xf numFmtId="0" fontId="3924" fillId="0" borderId="3923" xfId="0" applyFont="1" applyBorder="1" applyAlignment="1">
      <alignment horizontal="right"/>
    </xf>
    <xf numFmtId="164" fontId="3925" fillId="0" borderId="3924" xfId="0" applyNumberFormat="1" applyFont="1" applyBorder="1" applyAlignment="1">
      <alignment horizontal="right"/>
    </xf>
    <xf numFmtId="164" fontId="3926" fillId="0" borderId="3925" xfId="0" applyNumberFormat="1" applyFont="1" applyBorder="1" applyAlignment="1">
      <alignment horizontal="right"/>
    </xf>
    <xf numFmtId="164" fontId="3927" fillId="0" borderId="3926" xfId="0" applyNumberFormat="1" applyFont="1" applyBorder="1" applyAlignment="1">
      <alignment horizontal="right"/>
    </xf>
    <xf numFmtId="164" fontId="3928" fillId="0" borderId="3927" xfId="0" applyNumberFormat="1" applyFont="1" applyBorder="1" applyAlignment="1">
      <alignment horizontal="right"/>
    </xf>
    <xf numFmtId="0" fontId="3929" fillId="0" borderId="3928" xfId="0" applyFont="1" applyBorder="1" applyAlignment="1">
      <alignment horizontal="right"/>
    </xf>
    <xf numFmtId="164" fontId="3930" fillId="0" borderId="3929" xfId="0" applyNumberFormat="1" applyFont="1" applyBorder="1" applyAlignment="1">
      <alignment horizontal="right"/>
    </xf>
    <xf numFmtId="164" fontId="3931" fillId="0" borderId="3930" xfId="0" applyNumberFormat="1" applyFont="1" applyBorder="1" applyAlignment="1">
      <alignment horizontal="right"/>
    </xf>
    <xf numFmtId="164" fontId="3932" fillId="0" borderId="3931" xfId="0" applyNumberFormat="1" applyFont="1" applyBorder="1" applyAlignment="1">
      <alignment horizontal="right"/>
    </xf>
    <xf numFmtId="164" fontId="3933" fillId="0" borderId="3932" xfId="0" applyNumberFormat="1" applyFont="1" applyBorder="1" applyAlignment="1">
      <alignment horizontal="right"/>
    </xf>
    <xf numFmtId="0" fontId="3934" fillId="0" borderId="3933" xfId="0" applyFont="1" applyBorder="1" applyAlignment="1">
      <alignment horizontal="right"/>
    </xf>
    <xf numFmtId="164" fontId="3935" fillId="0" borderId="3934" xfId="0" applyNumberFormat="1" applyFont="1" applyBorder="1" applyAlignment="1">
      <alignment horizontal="right"/>
    </xf>
    <xf numFmtId="164" fontId="3936" fillId="0" borderId="3935" xfId="0" applyNumberFormat="1" applyFont="1" applyBorder="1" applyAlignment="1">
      <alignment horizontal="right"/>
    </xf>
    <xf numFmtId="164" fontId="3937" fillId="0" borderId="3936" xfId="0" applyNumberFormat="1" applyFont="1" applyBorder="1" applyAlignment="1">
      <alignment horizontal="right"/>
    </xf>
    <xf numFmtId="164" fontId="3938" fillId="0" borderId="3937" xfId="0" applyNumberFormat="1" applyFont="1" applyBorder="1" applyAlignment="1">
      <alignment horizontal="right"/>
    </xf>
    <xf numFmtId="0" fontId="3939" fillId="0" borderId="3938" xfId="0" applyFont="1" applyBorder="1" applyAlignment="1">
      <alignment horizontal="right"/>
    </xf>
    <xf numFmtId="164" fontId="3940" fillId="0" borderId="3939" xfId="0" applyNumberFormat="1" applyFont="1" applyBorder="1" applyAlignment="1">
      <alignment horizontal="right"/>
    </xf>
    <xf numFmtId="164" fontId="3941" fillId="0" borderId="3940" xfId="0" applyNumberFormat="1" applyFont="1" applyBorder="1" applyAlignment="1">
      <alignment horizontal="right"/>
    </xf>
    <xf numFmtId="164" fontId="3942" fillId="0" borderId="3941" xfId="0" applyNumberFormat="1" applyFont="1" applyBorder="1" applyAlignment="1">
      <alignment horizontal="right"/>
    </xf>
    <xf numFmtId="164" fontId="3943" fillId="0" borderId="3942" xfId="0" applyNumberFormat="1" applyFont="1" applyBorder="1" applyAlignment="1">
      <alignment horizontal="right"/>
    </xf>
    <xf numFmtId="0" fontId="3944" fillId="0" borderId="3943" xfId="0" applyFont="1" applyBorder="1"/>
    <xf numFmtId="0" fontId="3945" fillId="0" borderId="3944" xfId="0" applyFont="1" applyBorder="1" applyAlignment="1">
      <alignment horizontal="right"/>
    </xf>
    <xf numFmtId="0" fontId="3946" fillId="0" borderId="3945" xfId="0" applyFont="1" applyBorder="1" applyAlignment="1">
      <alignment horizontal="right"/>
    </xf>
    <xf numFmtId="164" fontId="3947" fillId="0" borderId="3946" xfId="0" applyNumberFormat="1" applyFont="1" applyBorder="1" applyAlignment="1">
      <alignment horizontal="right"/>
    </xf>
    <xf numFmtId="164" fontId="3948" fillId="0" borderId="3947" xfId="0" applyNumberFormat="1" applyFont="1" applyBorder="1" applyAlignment="1">
      <alignment horizontal="right"/>
    </xf>
    <xf numFmtId="164" fontId="3949" fillId="0" borderId="3948" xfId="0" applyNumberFormat="1" applyFont="1" applyBorder="1" applyAlignment="1">
      <alignment horizontal="right"/>
    </xf>
    <xf numFmtId="164" fontId="3950" fillId="0" borderId="3949" xfId="0" applyNumberFormat="1" applyFont="1" applyBorder="1" applyAlignment="1">
      <alignment horizontal="right"/>
    </xf>
    <xf numFmtId="0" fontId="3951" fillId="0" borderId="3950" xfId="0" applyFont="1" applyBorder="1" applyAlignment="1">
      <alignment horizontal="right"/>
    </xf>
    <xf numFmtId="164" fontId="3952" fillId="0" borderId="3951" xfId="0" applyNumberFormat="1" applyFont="1" applyBorder="1" applyAlignment="1">
      <alignment horizontal="right"/>
    </xf>
    <xf numFmtId="164" fontId="3953" fillId="0" borderId="3952" xfId="0" applyNumberFormat="1" applyFont="1" applyBorder="1" applyAlignment="1">
      <alignment horizontal="right"/>
    </xf>
    <xf numFmtId="164" fontId="3954" fillId="0" borderId="3953" xfId="0" applyNumberFormat="1" applyFont="1" applyBorder="1" applyAlignment="1">
      <alignment horizontal="right"/>
    </xf>
    <xf numFmtId="164" fontId="3955" fillId="0" borderId="3954" xfId="0" applyNumberFormat="1" applyFont="1" applyBorder="1" applyAlignment="1">
      <alignment horizontal="right"/>
    </xf>
    <xf numFmtId="0" fontId="3956" fillId="0" borderId="3955" xfId="0" applyFont="1" applyBorder="1" applyAlignment="1">
      <alignment horizontal="right"/>
    </xf>
    <xf numFmtId="164" fontId="3957" fillId="0" borderId="3956" xfId="0" applyNumberFormat="1" applyFont="1" applyBorder="1" applyAlignment="1">
      <alignment horizontal="right"/>
    </xf>
    <xf numFmtId="164" fontId="3958" fillId="0" borderId="3957" xfId="0" applyNumberFormat="1" applyFont="1" applyBorder="1" applyAlignment="1">
      <alignment horizontal="right"/>
    </xf>
    <xf numFmtId="164" fontId="3959" fillId="0" borderId="3958" xfId="0" applyNumberFormat="1" applyFont="1" applyBorder="1" applyAlignment="1">
      <alignment horizontal="right"/>
    </xf>
    <xf numFmtId="164" fontId="3960" fillId="0" borderId="3959" xfId="0" applyNumberFormat="1" applyFont="1" applyBorder="1" applyAlignment="1">
      <alignment horizontal="right"/>
    </xf>
    <xf numFmtId="0" fontId="3961" fillId="0" borderId="3960" xfId="0" applyFont="1" applyBorder="1"/>
    <xf numFmtId="0" fontId="3962" fillId="0" borderId="3961" xfId="0" applyFont="1" applyBorder="1" applyAlignment="1">
      <alignment horizontal="right"/>
    </xf>
    <xf numFmtId="0" fontId="3963" fillId="0" borderId="3962" xfId="0" applyFont="1" applyBorder="1" applyAlignment="1">
      <alignment horizontal="right"/>
    </xf>
    <xf numFmtId="164" fontId="3964" fillId="0" borderId="3963" xfId="0" applyNumberFormat="1" applyFont="1" applyBorder="1" applyAlignment="1">
      <alignment horizontal="right"/>
    </xf>
    <xf numFmtId="164" fontId="3965" fillId="0" borderId="3964" xfId="0" applyNumberFormat="1" applyFont="1" applyBorder="1" applyAlignment="1">
      <alignment horizontal="right"/>
    </xf>
    <xf numFmtId="164" fontId="3966" fillId="0" borderId="3965" xfId="0" applyNumberFormat="1" applyFont="1" applyBorder="1" applyAlignment="1">
      <alignment horizontal="right"/>
    </xf>
    <xf numFmtId="164" fontId="3967" fillId="0" borderId="3966" xfId="0" applyNumberFormat="1" applyFont="1" applyBorder="1" applyAlignment="1">
      <alignment horizontal="right"/>
    </xf>
    <xf numFmtId="0" fontId="3968" fillId="0" borderId="3967" xfId="0" applyFont="1" applyBorder="1" applyAlignment="1">
      <alignment horizontal="right"/>
    </xf>
    <xf numFmtId="164" fontId="3969" fillId="0" borderId="3968" xfId="0" applyNumberFormat="1" applyFont="1" applyBorder="1" applyAlignment="1">
      <alignment horizontal="right"/>
    </xf>
    <xf numFmtId="164" fontId="3970" fillId="0" borderId="3969" xfId="0" applyNumberFormat="1" applyFont="1" applyBorder="1" applyAlignment="1">
      <alignment horizontal="right"/>
    </xf>
    <xf numFmtId="164" fontId="3971" fillId="0" borderId="3970" xfId="0" applyNumberFormat="1" applyFont="1" applyBorder="1" applyAlignment="1">
      <alignment horizontal="right"/>
    </xf>
    <xf numFmtId="164" fontId="3972" fillId="0" borderId="3971" xfId="0" applyNumberFormat="1" applyFont="1" applyBorder="1" applyAlignment="1">
      <alignment horizontal="right"/>
    </xf>
    <xf numFmtId="0" fontId="3973" fillId="0" borderId="3972" xfId="0" applyFont="1" applyBorder="1" applyAlignment="1">
      <alignment horizontal="right"/>
    </xf>
    <xf numFmtId="164" fontId="3974" fillId="0" borderId="3973" xfId="0" applyNumberFormat="1" applyFont="1" applyBorder="1" applyAlignment="1">
      <alignment horizontal="right"/>
    </xf>
    <xf numFmtId="164" fontId="3975" fillId="0" borderId="3974" xfId="0" applyNumberFormat="1" applyFont="1" applyBorder="1" applyAlignment="1">
      <alignment horizontal="right"/>
    </xf>
    <xf numFmtId="164" fontId="3976" fillId="0" borderId="3975" xfId="0" applyNumberFormat="1" applyFont="1" applyBorder="1" applyAlignment="1">
      <alignment horizontal="right"/>
    </xf>
    <xf numFmtId="164" fontId="3977" fillId="0" borderId="3976" xfId="0" applyNumberFormat="1" applyFont="1" applyBorder="1" applyAlignment="1">
      <alignment horizontal="right"/>
    </xf>
    <xf numFmtId="0" fontId="3978" fillId="0" borderId="3977" xfId="0" applyFont="1" applyBorder="1"/>
    <xf numFmtId="0" fontId="3979" fillId="0" borderId="3978" xfId="0" applyFont="1" applyBorder="1" applyAlignment="1">
      <alignment horizontal="right"/>
    </xf>
    <xf numFmtId="0" fontId="3980" fillId="0" borderId="3979" xfId="0" applyFont="1" applyBorder="1" applyAlignment="1">
      <alignment horizontal="right"/>
    </xf>
    <xf numFmtId="164" fontId="3981" fillId="0" borderId="3980" xfId="0" applyNumberFormat="1" applyFont="1" applyBorder="1" applyAlignment="1">
      <alignment horizontal="right"/>
    </xf>
    <xf numFmtId="164" fontId="3982" fillId="0" borderId="3981" xfId="0" applyNumberFormat="1" applyFont="1" applyBorder="1" applyAlignment="1">
      <alignment horizontal="right"/>
    </xf>
    <xf numFmtId="164" fontId="3983" fillId="0" borderId="3982" xfId="0" applyNumberFormat="1" applyFont="1" applyBorder="1" applyAlignment="1">
      <alignment horizontal="right"/>
    </xf>
    <xf numFmtId="164" fontId="3984" fillId="0" borderId="3983" xfId="0" applyNumberFormat="1" applyFont="1" applyBorder="1" applyAlignment="1">
      <alignment horizontal="right"/>
    </xf>
    <xf numFmtId="0" fontId="3985" fillId="0" borderId="3984" xfId="0" applyFont="1" applyBorder="1" applyAlignment="1">
      <alignment horizontal="right"/>
    </xf>
    <xf numFmtId="164" fontId="3986" fillId="0" borderId="3985" xfId="0" applyNumberFormat="1" applyFont="1" applyBorder="1" applyAlignment="1">
      <alignment horizontal="right"/>
    </xf>
    <xf numFmtId="164" fontId="3987" fillId="0" borderId="3986" xfId="0" applyNumberFormat="1" applyFont="1" applyBorder="1" applyAlignment="1">
      <alignment horizontal="right"/>
    </xf>
    <xf numFmtId="164" fontId="3988" fillId="0" borderId="3987" xfId="0" applyNumberFormat="1" applyFont="1" applyBorder="1" applyAlignment="1">
      <alignment horizontal="right"/>
    </xf>
    <xf numFmtId="164" fontId="3989" fillId="0" borderId="3988" xfId="0" applyNumberFormat="1" applyFont="1" applyBorder="1" applyAlignment="1">
      <alignment horizontal="right"/>
    </xf>
    <xf numFmtId="0" fontId="3990" fillId="0" borderId="3989" xfId="0" applyFont="1" applyBorder="1" applyAlignment="1">
      <alignment horizontal="right"/>
    </xf>
    <xf numFmtId="164" fontId="3991" fillId="0" borderId="3990" xfId="0" applyNumberFormat="1" applyFont="1" applyBorder="1" applyAlignment="1">
      <alignment horizontal="right"/>
    </xf>
    <xf numFmtId="164" fontId="3992" fillId="0" borderId="3991" xfId="0" applyNumberFormat="1" applyFont="1" applyBorder="1" applyAlignment="1">
      <alignment horizontal="right"/>
    </xf>
    <xf numFmtId="164" fontId="3993" fillId="0" borderId="3992" xfId="0" applyNumberFormat="1" applyFont="1" applyBorder="1" applyAlignment="1">
      <alignment horizontal="right"/>
    </xf>
    <xf numFmtId="164" fontId="3994" fillId="0" borderId="3993" xfId="0" applyNumberFormat="1" applyFont="1" applyBorder="1" applyAlignment="1">
      <alignment horizontal="right"/>
    </xf>
    <xf numFmtId="0" fontId="3995" fillId="0" borderId="3994" xfId="0" applyFont="1" applyBorder="1" applyAlignment="1">
      <alignment horizontal="right"/>
    </xf>
    <xf numFmtId="164" fontId="3996" fillId="0" borderId="3995" xfId="0" applyNumberFormat="1" applyFont="1" applyBorder="1" applyAlignment="1">
      <alignment horizontal="right"/>
    </xf>
    <xf numFmtId="164" fontId="3997" fillId="0" borderId="3996" xfId="0" applyNumberFormat="1" applyFont="1" applyBorder="1" applyAlignment="1">
      <alignment horizontal="right"/>
    </xf>
    <xf numFmtId="164" fontId="3998" fillId="0" borderId="3997" xfId="0" applyNumberFormat="1" applyFont="1" applyBorder="1" applyAlignment="1">
      <alignment horizontal="right"/>
    </xf>
    <xf numFmtId="164" fontId="3999" fillId="0" borderId="3998" xfId="0" applyNumberFormat="1" applyFont="1" applyBorder="1" applyAlignment="1">
      <alignment horizontal="right"/>
    </xf>
    <xf numFmtId="0" fontId="4000" fillId="0" borderId="3999" xfId="0" applyFont="1" applyBorder="1" applyAlignment="1">
      <alignment horizontal="right"/>
    </xf>
    <xf numFmtId="164" fontId="4001" fillId="0" borderId="4000" xfId="0" applyNumberFormat="1" applyFont="1" applyBorder="1" applyAlignment="1">
      <alignment horizontal="right"/>
    </xf>
    <xf numFmtId="164" fontId="4002" fillId="0" borderId="4001" xfId="0" applyNumberFormat="1" applyFont="1" applyBorder="1" applyAlignment="1">
      <alignment horizontal="right"/>
    </xf>
    <xf numFmtId="164" fontId="4003" fillId="0" borderId="4002" xfId="0" applyNumberFormat="1" applyFont="1" applyBorder="1" applyAlignment="1">
      <alignment horizontal="right"/>
    </xf>
    <xf numFmtId="164" fontId="4004" fillId="0" borderId="4003" xfId="0" applyNumberFormat="1" applyFont="1" applyBorder="1" applyAlignment="1">
      <alignment horizontal="right"/>
    </xf>
    <xf numFmtId="0" fontId="4005" fillId="0" borderId="4004" xfId="0" applyFont="1" applyBorder="1"/>
    <xf numFmtId="0" fontId="4006" fillId="0" borderId="4005" xfId="0" applyFont="1" applyBorder="1" applyAlignment="1">
      <alignment horizontal="right"/>
    </xf>
    <xf numFmtId="0" fontId="4007" fillId="0" borderId="4006" xfId="0" applyFont="1" applyBorder="1" applyAlignment="1">
      <alignment horizontal="right"/>
    </xf>
    <xf numFmtId="164" fontId="4008" fillId="0" borderId="4007" xfId="0" applyNumberFormat="1" applyFont="1" applyBorder="1" applyAlignment="1">
      <alignment horizontal="right"/>
    </xf>
    <xf numFmtId="164" fontId="4009" fillId="0" borderId="4008" xfId="0" applyNumberFormat="1" applyFont="1" applyBorder="1" applyAlignment="1">
      <alignment horizontal="right"/>
    </xf>
    <xf numFmtId="164" fontId="4010" fillId="0" borderId="4009" xfId="0" applyNumberFormat="1" applyFont="1" applyBorder="1" applyAlignment="1">
      <alignment horizontal="right"/>
    </xf>
    <xf numFmtId="164" fontId="4011" fillId="0" borderId="4010" xfId="0" applyNumberFormat="1" applyFont="1" applyBorder="1" applyAlignment="1">
      <alignment horizontal="right"/>
    </xf>
    <xf numFmtId="0" fontId="4012" fillId="0" borderId="4011" xfId="0" applyFont="1" applyBorder="1" applyAlignment="1">
      <alignment horizontal="right"/>
    </xf>
    <xf numFmtId="164" fontId="4013" fillId="0" borderId="4012" xfId="0" applyNumberFormat="1" applyFont="1" applyBorder="1" applyAlignment="1">
      <alignment horizontal="right"/>
    </xf>
    <xf numFmtId="164" fontId="4014" fillId="0" borderId="4013" xfId="0" applyNumberFormat="1" applyFont="1" applyBorder="1" applyAlignment="1">
      <alignment horizontal="right"/>
    </xf>
    <xf numFmtId="164" fontId="4015" fillId="0" borderId="4014" xfId="0" applyNumberFormat="1" applyFont="1" applyBorder="1" applyAlignment="1">
      <alignment horizontal="right"/>
    </xf>
    <xf numFmtId="164" fontId="4016" fillId="0" borderId="4015" xfId="0" applyNumberFormat="1" applyFont="1" applyBorder="1" applyAlignment="1">
      <alignment horizontal="right"/>
    </xf>
    <xf numFmtId="0" fontId="4017" fillId="0" borderId="4016" xfId="0" applyFont="1" applyBorder="1" applyAlignment="1">
      <alignment horizontal="right"/>
    </xf>
    <xf numFmtId="164" fontId="4018" fillId="0" borderId="4017" xfId="0" applyNumberFormat="1" applyFont="1" applyBorder="1" applyAlignment="1">
      <alignment horizontal="right"/>
    </xf>
    <xf numFmtId="164" fontId="4019" fillId="0" borderId="4018" xfId="0" applyNumberFormat="1" applyFont="1" applyBorder="1" applyAlignment="1">
      <alignment horizontal="right"/>
    </xf>
    <xf numFmtId="164" fontId="4020" fillId="0" borderId="4019" xfId="0" applyNumberFormat="1" applyFont="1" applyBorder="1" applyAlignment="1">
      <alignment horizontal="right"/>
    </xf>
    <xf numFmtId="164" fontId="4021" fillId="0" borderId="4020" xfId="0" applyNumberFormat="1" applyFont="1" applyBorder="1" applyAlignment="1">
      <alignment horizontal="right"/>
    </xf>
    <xf numFmtId="0" fontId="4022" fillId="0" borderId="4021" xfId="0" applyFont="1" applyBorder="1" applyAlignment="1">
      <alignment horizontal="right"/>
    </xf>
    <xf numFmtId="164" fontId="4023" fillId="0" borderId="4022" xfId="0" applyNumberFormat="1" applyFont="1" applyBorder="1" applyAlignment="1">
      <alignment horizontal="right"/>
    </xf>
    <xf numFmtId="164" fontId="4024" fillId="0" borderId="4023" xfId="0" applyNumberFormat="1" applyFont="1" applyBorder="1" applyAlignment="1">
      <alignment horizontal="right"/>
    </xf>
    <xf numFmtId="164" fontId="4025" fillId="0" borderId="4024" xfId="0" applyNumberFormat="1" applyFont="1" applyBorder="1" applyAlignment="1">
      <alignment horizontal="right"/>
    </xf>
    <xf numFmtId="164" fontId="4026" fillId="0" borderId="4025" xfId="0" applyNumberFormat="1" applyFont="1" applyBorder="1" applyAlignment="1">
      <alignment horizontal="right"/>
    </xf>
    <xf numFmtId="0" fontId="4027" fillId="0" borderId="4026" xfId="0" applyFont="1" applyBorder="1"/>
    <xf numFmtId="0" fontId="4028" fillId="0" borderId="4027" xfId="0" applyFont="1" applyBorder="1" applyAlignment="1">
      <alignment horizontal="right"/>
    </xf>
    <xf numFmtId="0" fontId="4029" fillId="0" borderId="4028" xfId="0" applyFont="1" applyBorder="1" applyAlignment="1">
      <alignment horizontal="right"/>
    </xf>
    <xf numFmtId="164" fontId="4030" fillId="0" borderId="4029" xfId="0" applyNumberFormat="1" applyFont="1" applyBorder="1" applyAlignment="1">
      <alignment horizontal="right"/>
    </xf>
    <xf numFmtId="164" fontId="4031" fillId="0" borderId="4030" xfId="0" applyNumberFormat="1" applyFont="1" applyBorder="1" applyAlignment="1">
      <alignment horizontal="right"/>
    </xf>
    <xf numFmtId="164" fontId="4032" fillId="0" borderId="4031" xfId="0" applyNumberFormat="1" applyFont="1" applyBorder="1" applyAlignment="1">
      <alignment horizontal="right"/>
    </xf>
    <xf numFmtId="164" fontId="4033" fillId="0" borderId="4032" xfId="0" applyNumberFormat="1" applyFont="1" applyBorder="1" applyAlignment="1">
      <alignment horizontal="right"/>
    </xf>
    <xf numFmtId="0" fontId="4034" fillId="0" borderId="4033" xfId="0" applyFont="1" applyBorder="1"/>
    <xf numFmtId="0" fontId="4035" fillId="0" borderId="4034" xfId="0" applyFont="1" applyBorder="1"/>
    <xf numFmtId="0" fontId="4036" fillId="0" borderId="4035" xfId="0" applyFont="1" applyBorder="1"/>
    <xf numFmtId="0" fontId="4037" fillId="0" borderId="4036" xfId="0" applyFont="1" applyBorder="1"/>
    <xf numFmtId="0" fontId="4038" fillId="0" borderId="4037" xfId="0" applyFont="1" applyBorder="1"/>
    <xf numFmtId="0" fontId="4043" fillId="0" borderId="4042" xfId="0" applyFont="1" applyBorder="1"/>
    <xf numFmtId="0" fontId="4044" fillId="0" borderId="4043" xfId="0" applyFont="1" applyBorder="1" applyAlignment="1">
      <alignment horizontal="right"/>
    </xf>
    <xf numFmtId="0" fontId="4045" fillId="0" borderId="4044" xfId="0" applyFont="1" applyBorder="1" applyAlignment="1">
      <alignment horizontal="right"/>
    </xf>
    <xf numFmtId="0" fontId="4046" fillId="0" borderId="4045" xfId="0" applyFont="1" applyBorder="1" applyAlignment="1">
      <alignment horizontal="right"/>
    </xf>
    <xf numFmtId="0" fontId="4047" fillId="0" borderId="4046" xfId="0" applyFont="1" applyBorder="1" applyAlignment="1">
      <alignment horizontal="right"/>
    </xf>
    <xf numFmtId="0" fontId="4048" fillId="0" borderId="4047" xfId="0" applyFont="1" applyBorder="1" applyAlignment="1">
      <alignment horizontal="right"/>
    </xf>
    <xf numFmtId="0" fontId="4049" fillId="0" borderId="4048" xfId="0" applyFont="1" applyBorder="1"/>
    <xf numFmtId="0" fontId="4050" fillId="0" borderId="4049" xfId="0" applyFont="1" applyBorder="1"/>
    <xf numFmtId="0" fontId="4051" fillId="0" borderId="4050" xfId="0" applyFont="1" applyBorder="1"/>
    <xf numFmtId="0" fontId="4052" fillId="0" borderId="4051" xfId="0" applyFont="1" applyBorder="1"/>
    <xf numFmtId="0" fontId="4053" fillId="0" borderId="4052" xfId="0" applyFont="1" applyBorder="1" applyAlignment="1">
      <alignment horizontal="right"/>
    </xf>
    <xf numFmtId="165" fontId="4054" fillId="0" borderId="4053" xfId="0" applyNumberFormat="1" applyFont="1" applyBorder="1" applyAlignment="1">
      <alignment horizontal="right"/>
    </xf>
    <xf numFmtId="165" fontId="4055" fillId="0" borderId="4054" xfId="0" applyNumberFormat="1" applyFont="1" applyBorder="1" applyAlignment="1">
      <alignment horizontal="right"/>
    </xf>
    <xf numFmtId="165" fontId="4056" fillId="0" borderId="4055" xfId="0" applyNumberFormat="1" applyFont="1" applyBorder="1" applyAlignment="1">
      <alignment horizontal="right"/>
    </xf>
    <xf numFmtId="165" fontId="4057" fillId="0" borderId="4056" xfId="0" applyNumberFormat="1" applyFont="1" applyBorder="1" applyAlignment="1">
      <alignment horizontal="right"/>
    </xf>
    <xf numFmtId="0" fontId="4058" fillId="0" borderId="4057" xfId="0" applyFont="1" applyBorder="1" applyAlignment="1">
      <alignment horizontal="right"/>
    </xf>
    <xf numFmtId="0" fontId="4059" fillId="0" borderId="4058" xfId="0" applyFont="1" applyBorder="1" applyAlignment="1">
      <alignment horizontal="right"/>
    </xf>
    <xf numFmtId="165" fontId="4060" fillId="0" borderId="4059" xfId="0" applyNumberFormat="1" applyFont="1" applyBorder="1" applyAlignment="1">
      <alignment horizontal="right"/>
    </xf>
    <xf numFmtId="165" fontId="4061" fillId="0" borderId="4060" xfId="0" applyNumberFormat="1" applyFont="1" applyBorder="1" applyAlignment="1">
      <alignment horizontal="right"/>
    </xf>
    <xf numFmtId="165" fontId="4062" fillId="0" borderId="4061" xfId="0" applyNumberFormat="1" applyFont="1" applyBorder="1" applyAlignment="1">
      <alignment horizontal="right"/>
    </xf>
    <xf numFmtId="165" fontId="4063" fillId="0" borderId="4062" xfId="0" applyNumberFormat="1" applyFont="1" applyBorder="1" applyAlignment="1">
      <alignment horizontal="right"/>
    </xf>
    <xf numFmtId="0" fontId="4064" fillId="0" borderId="4063" xfId="0" applyFont="1" applyBorder="1" applyAlignment="1">
      <alignment horizontal="right"/>
    </xf>
    <xf numFmtId="0" fontId="4065" fillId="0" borderId="4064" xfId="0" applyFont="1" applyBorder="1" applyAlignment="1">
      <alignment horizontal="right"/>
    </xf>
    <xf numFmtId="165" fontId="4066" fillId="0" borderId="4065" xfId="0" applyNumberFormat="1" applyFont="1" applyBorder="1" applyAlignment="1">
      <alignment horizontal="right"/>
    </xf>
    <xf numFmtId="165" fontId="4067" fillId="0" borderId="4066" xfId="0" applyNumberFormat="1" applyFont="1" applyBorder="1" applyAlignment="1">
      <alignment horizontal="right"/>
    </xf>
    <xf numFmtId="165" fontId="4068" fillId="0" borderId="4067" xfId="0" applyNumberFormat="1" applyFont="1" applyBorder="1" applyAlignment="1">
      <alignment horizontal="right"/>
    </xf>
    <xf numFmtId="165" fontId="4069" fillId="0" borderId="4068" xfId="0" applyNumberFormat="1" applyFont="1" applyBorder="1" applyAlignment="1">
      <alignment horizontal="right"/>
    </xf>
    <xf numFmtId="0" fontId="4070" fillId="0" borderId="4069" xfId="0" applyFont="1" applyBorder="1" applyAlignment="1">
      <alignment horizontal="right"/>
    </xf>
    <xf numFmtId="0" fontId="4071" fillId="0" borderId="4070" xfId="0" applyFont="1" applyBorder="1" applyAlignment="1">
      <alignment horizontal="right"/>
    </xf>
    <xf numFmtId="165" fontId="4072" fillId="0" borderId="4071" xfId="0" applyNumberFormat="1" applyFont="1" applyBorder="1" applyAlignment="1">
      <alignment horizontal="right"/>
    </xf>
    <xf numFmtId="165" fontId="4073" fillId="0" borderId="4072" xfId="0" applyNumberFormat="1" applyFont="1" applyBorder="1" applyAlignment="1">
      <alignment horizontal="right"/>
    </xf>
    <xf numFmtId="165" fontId="4074" fillId="0" borderId="4073" xfId="0" applyNumberFormat="1" applyFont="1" applyBorder="1" applyAlignment="1">
      <alignment horizontal="right"/>
    </xf>
    <xf numFmtId="165" fontId="4075" fillId="0" borderId="4074" xfId="0" applyNumberFormat="1" applyFont="1" applyBorder="1" applyAlignment="1">
      <alignment horizontal="right"/>
    </xf>
    <xf numFmtId="0" fontId="4076" fillId="0" borderId="4075" xfId="0" applyFont="1" applyBorder="1" applyAlignment="1">
      <alignment horizontal="right"/>
    </xf>
    <xf numFmtId="0" fontId="4077" fillId="0" borderId="4076" xfId="0" applyFont="1" applyBorder="1" applyAlignment="1">
      <alignment horizontal="right"/>
    </xf>
    <xf numFmtId="165" fontId="4078" fillId="0" borderId="4077" xfId="0" applyNumberFormat="1" applyFont="1" applyBorder="1" applyAlignment="1">
      <alignment horizontal="right"/>
    </xf>
    <xf numFmtId="165" fontId="4079" fillId="0" borderId="4078" xfId="0" applyNumberFormat="1" applyFont="1" applyBorder="1" applyAlignment="1">
      <alignment horizontal="right"/>
    </xf>
    <xf numFmtId="165" fontId="4080" fillId="0" borderId="4079" xfId="0" applyNumberFormat="1" applyFont="1" applyBorder="1" applyAlignment="1">
      <alignment horizontal="right"/>
    </xf>
    <xf numFmtId="165" fontId="4081" fillId="0" borderId="4080" xfId="0" applyNumberFormat="1" applyFont="1" applyBorder="1" applyAlignment="1">
      <alignment horizontal="right"/>
    </xf>
    <xf numFmtId="0" fontId="4082" fillId="0" borderId="4081" xfId="0" applyFont="1" applyBorder="1" applyAlignment="1">
      <alignment horizontal="right"/>
    </xf>
    <xf numFmtId="0" fontId="4083" fillId="0" borderId="4082" xfId="0" applyFont="1" applyBorder="1" applyAlignment="1">
      <alignment horizontal="right"/>
    </xf>
    <xf numFmtId="165" fontId="4084" fillId="0" borderId="4083" xfId="0" applyNumberFormat="1" applyFont="1" applyBorder="1" applyAlignment="1">
      <alignment horizontal="right"/>
    </xf>
    <xf numFmtId="165" fontId="4085" fillId="0" borderId="4084" xfId="0" applyNumberFormat="1" applyFont="1" applyBorder="1" applyAlignment="1">
      <alignment horizontal="right"/>
    </xf>
    <xf numFmtId="165" fontId="4086" fillId="0" borderId="4085" xfId="0" applyNumberFormat="1" applyFont="1" applyBorder="1" applyAlignment="1">
      <alignment horizontal="right"/>
    </xf>
    <xf numFmtId="165" fontId="4087" fillId="0" borderId="4086" xfId="0" applyNumberFormat="1" applyFont="1" applyBorder="1" applyAlignment="1">
      <alignment horizontal="right"/>
    </xf>
    <xf numFmtId="0" fontId="4088" fillId="0" borderId="4087" xfId="0" applyFont="1" applyBorder="1" applyAlignment="1">
      <alignment horizontal="right"/>
    </xf>
    <xf numFmtId="0" fontId="4089" fillId="0" borderId="4088" xfId="0" applyFont="1" applyBorder="1" applyAlignment="1">
      <alignment horizontal="right"/>
    </xf>
    <xf numFmtId="165" fontId="4090" fillId="0" borderId="4089" xfId="0" applyNumberFormat="1" applyFont="1" applyBorder="1" applyAlignment="1">
      <alignment horizontal="right"/>
    </xf>
    <xf numFmtId="165" fontId="4091" fillId="0" borderId="4090" xfId="0" applyNumberFormat="1" applyFont="1" applyBorder="1" applyAlignment="1">
      <alignment horizontal="right"/>
    </xf>
    <xf numFmtId="165" fontId="4092" fillId="0" borderId="4091" xfId="0" applyNumberFormat="1" applyFont="1" applyBorder="1" applyAlignment="1">
      <alignment horizontal="right"/>
    </xf>
    <xf numFmtId="165" fontId="4093" fillId="0" borderId="4092" xfId="0" applyNumberFormat="1" applyFont="1" applyBorder="1" applyAlignment="1">
      <alignment horizontal="right"/>
    </xf>
    <xf numFmtId="0" fontId="4094" fillId="0" borderId="4093" xfId="0" applyFont="1" applyBorder="1" applyAlignment="1">
      <alignment horizontal="right"/>
    </xf>
    <xf numFmtId="0" fontId="4095" fillId="0" borderId="4094" xfId="0" applyFont="1" applyBorder="1" applyAlignment="1">
      <alignment horizontal="right"/>
    </xf>
    <xf numFmtId="165" fontId="4096" fillId="0" borderId="4095" xfId="0" applyNumberFormat="1" applyFont="1" applyBorder="1" applyAlignment="1">
      <alignment horizontal="right"/>
    </xf>
    <xf numFmtId="165" fontId="4097" fillId="0" borderId="4096" xfId="0" applyNumberFormat="1" applyFont="1" applyBorder="1" applyAlignment="1">
      <alignment horizontal="right"/>
    </xf>
    <xf numFmtId="165" fontId="4098" fillId="0" borderId="4097" xfId="0" applyNumberFormat="1" applyFont="1" applyBorder="1" applyAlignment="1">
      <alignment horizontal="right"/>
    </xf>
    <xf numFmtId="165" fontId="4099" fillId="0" borderId="4098" xfId="0" applyNumberFormat="1" applyFont="1" applyBorder="1" applyAlignment="1">
      <alignment horizontal="right"/>
    </xf>
    <xf numFmtId="0" fontId="4100" fillId="0" borderId="4099" xfId="0" applyFont="1" applyBorder="1" applyAlignment="1">
      <alignment horizontal="right"/>
    </xf>
    <xf numFmtId="0" fontId="4101" fillId="0" borderId="4100" xfId="0" applyFont="1" applyBorder="1" applyAlignment="1">
      <alignment horizontal="right"/>
    </xf>
    <xf numFmtId="165" fontId="4102" fillId="0" borderId="4101" xfId="0" applyNumberFormat="1" applyFont="1" applyBorder="1" applyAlignment="1">
      <alignment horizontal="right"/>
    </xf>
    <xf numFmtId="165" fontId="4103" fillId="0" borderId="4102" xfId="0" applyNumberFormat="1" applyFont="1" applyBorder="1" applyAlignment="1">
      <alignment horizontal="right"/>
    </xf>
    <xf numFmtId="165" fontId="4104" fillId="0" borderId="4103" xfId="0" applyNumberFormat="1" applyFont="1" applyBorder="1" applyAlignment="1">
      <alignment horizontal="right"/>
    </xf>
    <xf numFmtId="165" fontId="4105" fillId="0" borderId="4104" xfId="0" applyNumberFormat="1" applyFont="1" applyBorder="1" applyAlignment="1">
      <alignment horizontal="right"/>
    </xf>
    <xf numFmtId="0" fontId="4106" fillId="0" borderId="4105" xfId="0" applyFont="1" applyBorder="1" applyAlignment="1">
      <alignment horizontal="right"/>
    </xf>
    <xf numFmtId="0" fontId="4107" fillId="0" borderId="4106" xfId="0" applyFont="1" applyBorder="1" applyAlignment="1">
      <alignment horizontal="right"/>
    </xf>
    <xf numFmtId="165" fontId="4108" fillId="0" borderId="4107" xfId="0" applyNumberFormat="1" applyFont="1" applyBorder="1" applyAlignment="1">
      <alignment horizontal="right"/>
    </xf>
    <xf numFmtId="165" fontId="4109" fillId="0" borderId="4108" xfId="0" applyNumberFormat="1" applyFont="1" applyBorder="1" applyAlignment="1">
      <alignment horizontal="right"/>
    </xf>
    <xf numFmtId="165" fontId="4110" fillId="0" borderId="4109" xfId="0" applyNumberFormat="1" applyFont="1" applyBorder="1" applyAlignment="1">
      <alignment horizontal="right"/>
    </xf>
    <xf numFmtId="165" fontId="4111" fillId="0" borderId="4110" xfId="0" applyNumberFormat="1" applyFont="1" applyBorder="1" applyAlignment="1">
      <alignment horizontal="right"/>
    </xf>
    <xf numFmtId="0" fontId="4112" fillId="0" borderId="4111" xfId="0" applyFont="1" applyBorder="1" applyAlignment="1">
      <alignment horizontal="right"/>
    </xf>
    <xf numFmtId="0" fontId="4113" fillId="0" borderId="4112" xfId="0" applyFont="1" applyBorder="1" applyAlignment="1">
      <alignment horizontal="right"/>
    </xf>
    <xf numFmtId="165" fontId="4114" fillId="0" borderId="4113" xfId="0" applyNumberFormat="1" applyFont="1" applyBorder="1" applyAlignment="1">
      <alignment horizontal="right"/>
    </xf>
    <xf numFmtId="165" fontId="4115" fillId="0" borderId="4114" xfId="0" applyNumberFormat="1" applyFont="1" applyBorder="1" applyAlignment="1">
      <alignment horizontal="right"/>
    </xf>
    <xf numFmtId="165" fontId="4116" fillId="0" borderId="4115" xfId="0" applyNumberFormat="1" applyFont="1" applyBorder="1" applyAlignment="1">
      <alignment horizontal="right"/>
    </xf>
    <xf numFmtId="165" fontId="4117" fillId="0" borderId="4116" xfId="0" applyNumberFormat="1" applyFont="1" applyBorder="1" applyAlignment="1">
      <alignment horizontal="right"/>
    </xf>
    <xf numFmtId="0" fontId="4118" fillId="0" borderId="4117" xfId="0" applyFont="1" applyBorder="1" applyAlignment="1">
      <alignment horizontal="right"/>
    </xf>
    <xf numFmtId="0" fontId="4119" fillId="0" borderId="4118" xfId="0" applyFont="1" applyBorder="1" applyAlignment="1">
      <alignment horizontal="right"/>
    </xf>
    <xf numFmtId="165" fontId="4120" fillId="0" borderId="4119" xfId="0" applyNumberFormat="1" applyFont="1" applyBorder="1" applyAlignment="1">
      <alignment horizontal="right"/>
    </xf>
    <xf numFmtId="165" fontId="4121" fillId="0" borderId="4120" xfId="0" applyNumberFormat="1" applyFont="1" applyBorder="1" applyAlignment="1">
      <alignment horizontal="right"/>
    </xf>
    <xf numFmtId="165" fontId="4122" fillId="0" borderId="4121" xfId="0" applyNumberFormat="1" applyFont="1" applyBorder="1" applyAlignment="1">
      <alignment horizontal="right"/>
    </xf>
    <xf numFmtId="165" fontId="4123" fillId="0" borderId="4122" xfId="0" applyNumberFormat="1" applyFont="1" applyBorder="1" applyAlignment="1">
      <alignment horizontal="right"/>
    </xf>
    <xf numFmtId="0" fontId="4124" fillId="0" borderId="4123" xfId="0" applyFont="1" applyBorder="1" applyAlignment="1">
      <alignment horizontal="right"/>
    </xf>
    <xf numFmtId="0" fontId="4125" fillId="0" borderId="4124" xfId="0" applyFont="1" applyBorder="1" applyAlignment="1">
      <alignment horizontal="right"/>
    </xf>
    <xf numFmtId="165" fontId="4126" fillId="0" borderId="4125" xfId="0" applyNumberFormat="1" applyFont="1" applyBorder="1" applyAlignment="1">
      <alignment horizontal="right"/>
    </xf>
    <xf numFmtId="165" fontId="4127" fillId="0" borderId="4126" xfId="0" applyNumberFormat="1" applyFont="1" applyBorder="1" applyAlignment="1">
      <alignment horizontal="right"/>
    </xf>
    <xf numFmtId="165" fontId="4128" fillId="0" borderId="4127" xfId="0" applyNumberFormat="1" applyFont="1" applyBorder="1" applyAlignment="1">
      <alignment horizontal="right"/>
    </xf>
    <xf numFmtId="165" fontId="4129" fillId="0" borderId="4128" xfId="0" applyNumberFormat="1" applyFont="1" applyBorder="1" applyAlignment="1">
      <alignment horizontal="right"/>
    </xf>
    <xf numFmtId="0" fontId="4130" fillId="0" borderId="4129" xfId="0" applyFont="1" applyBorder="1" applyAlignment="1">
      <alignment horizontal="right"/>
    </xf>
    <xf numFmtId="0" fontId="4131" fillId="0" borderId="4130" xfId="0" applyFont="1" applyBorder="1" applyAlignment="1">
      <alignment horizontal="right"/>
    </xf>
    <xf numFmtId="165" fontId="4132" fillId="0" borderId="4131" xfId="0" applyNumberFormat="1" applyFont="1" applyBorder="1" applyAlignment="1">
      <alignment horizontal="right"/>
    </xf>
    <xf numFmtId="165" fontId="4133" fillId="0" borderId="4132" xfId="0" applyNumberFormat="1" applyFont="1" applyBorder="1" applyAlignment="1">
      <alignment horizontal="right"/>
    </xf>
    <xf numFmtId="165" fontId="4134" fillId="0" borderId="4133" xfId="0" applyNumberFormat="1" applyFont="1" applyBorder="1" applyAlignment="1">
      <alignment horizontal="right"/>
    </xf>
    <xf numFmtId="165" fontId="4135" fillId="0" borderId="4134" xfId="0" applyNumberFormat="1" applyFont="1" applyBorder="1" applyAlignment="1">
      <alignment horizontal="right"/>
    </xf>
    <xf numFmtId="0" fontId="4136" fillId="0" borderId="4135" xfId="0" applyFont="1" applyBorder="1" applyAlignment="1">
      <alignment horizontal="right"/>
    </xf>
    <xf numFmtId="0" fontId="4137" fillId="0" borderId="4136" xfId="0" applyFont="1" applyBorder="1" applyAlignment="1">
      <alignment horizontal="right"/>
    </xf>
    <xf numFmtId="165" fontId="4138" fillId="0" borderId="4137" xfId="0" applyNumberFormat="1" applyFont="1" applyBorder="1" applyAlignment="1">
      <alignment horizontal="right"/>
    </xf>
    <xf numFmtId="165" fontId="4139" fillId="0" borderId="4138" xfId="0" applyNumberFormat="1" applyFont="1" applyBorder="1" applyAlignment="1">
      <alignment horizontal="right"/>
    </xf>
    <xf numFmtId="165" fontId="4140" fillId="0" borderId="4139" xfId="0" applyNumberFormat="1" applyFont="1" applyBorder="1" applyAlignment="1">
      <alignment horizontal="right"/>
    </xf>
    <xf numFmtId="165" fontId="4141" fillId="0" borderId="4140" xfId="0" applyNumberFormat="1" applyFont="1" applyBorder="1" applyAlignment="1">
      <alignment horizontal="right"/>
    </xf>
    <xf numFmtId="0" fontId="4142" fillId="0" borderId="4141" xfId="0" applyFont="1" applyBorder="1" applyAlignment="1">
      <alignment horizontal="right"/>
    </xf>
    <xf numFmtId="0" fontId="4143" fillId="0" borderId="4142" xfId="0" applyFont="1" applyBorder="1" applyAlignment="1">
      <alignment horizontal="right"/>
    </xf>
    <xf numFmtId="165" fontId="4144" fillId="0" borderId="4143" xfId="0" applyNumberFormat="1" applyFont="1" applyBorder="1" applyAlignment="1">
      <alignment horizontal="right"/>
    </xf>
    <xf numFmtId="165" fontId="4145" fillId="0" borderId="4144" xfId="0" applyNumberFormat="1" applyFont="1" applyBorder="1" applyAlignment="1">
      <alignment horizontal="right"/>
    </xf>
    <xf numFmtId="165" fontId="4146" fillId="0" borderId="4145" xfId="0" applyNumberFormat="1" applyFont="1" applyBorder="1" applyAlignment="1">
      <alignment horizontal="right"/>
    </xf>
    <xf numFmtId="165" fontId="4147" fillId="0" borderId="4146" xfId="0" applyNumberFormat="1" applyFont="1" applyBorder="1" applyAlignment="1">
      <alignment horizontal="right"/>
    </xf>
    <xf numFmtId="0" fontId="4148" fillId="0" borderId="4147" xfId="0" applyFont="1" applyBorder="1" applyAlignment="1">
      <alignment horizontal="right"/>
    </xf>
    <xf numFmtId="0" fontId="4149" fillId="0" borderId="4148" xfId="0" applyFont="1" applyBorder="1" applyAlignment="1">
      <alignment horizontal="right"/>
    </xf>
    <xf numFmtId="165" fontId="4150" fillId="0" borderId="4149" xfId="0" applyNumberFormat="1" applyFont="1" applyBorder="1" applyAlignment="1">
      <alignment horizontal="right"/>
    </xf>
    <xf numFmtId="165" fontId="4151" fillId="0" borderId="4150" xfId="0" applyNumberFormat="1" applyFont="1" applyBorder="1" applyAlignment="1">
      <alignment horizontal="right"/>
    </xf>
    <xf numFmtId="165" fontId="4152" fillId="0" borderId="4151" xfId="0" applyNumberFormat="1" applyFont="1" applyBorder="1" applyAlignment="1">
      <alignment horizontal="right"/>
    </xf>
    <xf numFmtId="165" fontId="4153" fillId="0" borderId="4152" xfId="0" applyNumberFormat="1" applyFont="1" applyBorder="1" applyAlignment="1">
      <alignment horizontal="right"/>
    </xf>
    <xf numFmtId="0" fontId="4154" fillId="0" borderId="4153" xfId="0" applyFont="1" applyBorder="1" applyAlignment="1">
      <alignment horizontal="right"/>
    </xf>
    <xf numFmtId="0" fontId="4155" fillId="0" borderId="4154" xfId="0" applyFont="1" applyBorder="1" applyAlignment="1">
      <alignment horizontal="right"/>
    </xf>
    <xf numFmtId="165" fontId="4156" fillId="0" borderId="4155" xfId="0" applyNumberFormat="1" applyFont="1" applyBorder="1" applyAlignment="1">
      <alignment horizontal="right"/>
    </xf>
    <xf numFmtId="165" fontId="4157" fillId="0" borderId="4156" xfId="0" applyNumberFormat="1" applyFont="1" applyBorder="1" applyAlignment="1">
      <alignment horizontal="right"/>
    </xf>
    <xf numFmtId="165" fontId="4158" fillId="0" borderId="4157" xfId="0" applyNumberFormat="1" applyFont="1" applyBorder="1" applyAlignment="1">
      <alignment horizontal="right"/>
    </xf>
    <xf numFmtId="165" fontId="4159" fillId="0" borderId="4158" xfId="0" applyNumberFormat="1" applyFont="1" applyBorder="1" applyAlignment="1">
      <alignment horizontal="right"/>
    </xf>
    <xf numFmtId="0" fontId="4160" fillId="0" borderId="4159" xfId="0" applyFont="1" applyBorder="1" applyAlignment="1">
      <alignment horizontal="right"/>
    </xf>
    <xf numFmtId="0" fontId="4161" fillId="0" borderId="4160" xfId="0" applyFont="1" applyBorder="1" applyAlignment="1">
      <alignment horizontal="right"/>
    </xf>
    <xf numFmtId="165" fontId="4162" fillId="0" borderId="4161" xfId="0" applyNumberFormat="1" applyFont="1" applyBorder="1" applyAlignment="1">
      <alignment horizontal="right"/>
    </xf>
    <xf numFmtId="165" fontId="4163" fillId="0" borderId="4162" xfId="0" applyNumberFormat="1" applyFont="1" applyBorder="1" applyAlignment="1">
      <alignment horizontal="right"/>
    </xf>
    <xf numFmtId="165" fontId="4164" fillId="0" borderId="4163" xfId="0" applyNumberFormat="1" applyFont="1" applyBorder="1" applyAlignment="1">
      <alignment horizontal="right"/>
    </xf>
    <xf numFmtId="165" fontId="4165" fillId="0" borderId="4164" xfId="0" applyNumberFormat="1" applyFont="1" applyBorder="1" applyAlignment="1">
      <alignment horizontal="right"/>
    </xf>
    <xf numFmtId="0" fontId="4166" fillId="0" borderId="4165" xfId="0" applyFont="1" applyBorder="1" applyAlignment="1">
      <alignment horizontal="right"/>
    </xf>
    <xf numFmtId="0" fontId="4167" fillId="0" borderId="4166" xfId="0" applyFont="1" applyBorder="1" applyAlignment="1">
      <alignment horizontal="right"/>
    </xf>
    <xf numFmtId="165" fontId="4168" fillId="0" borderId="4167" xfId="0" applyNumberFormat="1" applyFont="1" applyBorder="1" applyAlignment="1">
      <alignment horizontal="right"/>
    </xf>
    <xf numFmtId="165" fontId="4169" fillId="0" borderId="4168" xfId="0" applyNumberFormat="1" applyFont="1" applyBorder="1" applyAlignment="1">
      <alignment horizontal="right"/>
    </xf>
    <xf numFmtId="165" fontId="4170" fillId="0" borderId="4169" xfId="0" applyNumberFormat="1" applyFont="1" applyBorder="1" applyAlignment="1">
      <alignment horizontal="right"/>
    </xf>
    <xf numFmtId="165" fontId="4171" fillId="0" borderId="4170" xfId="0" applyNumberFormat="1" applyFont="1" applyBorder="1" applyAlignment="1">
      <alignment horizontal="right"/>
    </xf>
    <xf numFmtId="0" fontId="4172" fillId="0" borderId="4171" xfId="0" applyFont="1" applyBorder="1" applyAlignment="1">
      <alignment horizontal="right"/>
    </xf>
    <xf numFmtId="0" fontId="4173" fillId="0" borderId="4172" xfId="0" applyFont="1" applyBorder="1" applyAlignment="1">
      <alignment horizontal="right"/>
    </xf>
    <xf numFmtId="165" fontId="4174" fillId="0" borderId="4173" xfId="0" applyNumberFormat="1" applyFont="1" applyBorder="1" applyAlignment="1">
      <alignment horizontal="right"/>
    </xf>
    <xf numFmtId="165" fontId="4175" fillId="0" borderId="4174" xfId="0" applyNumberFormat="1" applyFont="1" applyBorder="1" applyAlignment="1">
      <alignment horizontal="right"/>
    </xf>
    <xf numFmtId="165" fontId="4176" fillId="0" borderId="4175" xfId="0" applyNumberFormat="1" applyFont="1" applyBorder="1" applyAlignment="1">
      <alignment horizontal="right"/>
    </xf>
    <xf numFmtId="165" fontId="4177" fillId="0" borderId="4176" xfId="0" applyNumberFormat="1" applyFont="1" applyBorder="1" applyAlignment="1">
      <alignment horizontal="right"/>
    </xf>
    <xf numFmtId="0" fontId="4178" fillId="0" borderId="4177" xfId="0" applyFont="1" applyBorder="1" applyAlignment="1">
      <alignment horizontal="right"/>
    </xf>
    <xf numFmtId="0" fontId="4179" fillId="0" borderId="4178" xfId="0" applyFont="1" applyBorder="1" applyAlignment="1">
      <alignment horizontal="right"/>
    </xf>
    <xf numFmtId="165" fontId="4180" fillId="0" borderId="4179" xfId="0" applyNumberFormat="1" applyFont="1" applyBorder="1" applyAlignment="1">
      <alignment horizontal="right"/>
    </xf>
    <xf numFmtId="165" fontId="4181" fillId="0" borderId="4180" xfId="0" applyNumberFormat="1" applyFont="1" applyBorder="1" applyAlignment="1">
      <alignment horizontal="right"/>
    </xf>
    <xf numFmtId="165" fontId="4182" fillId="0" borderId="4181" xfId="0" applyNumberFormat="1" applyFont="1" applyBorder="1" applyAlignment="1">
      <alignment horizontal="right"/>
    </xf>
    <xf numFmtId="165" fontId="4183" fillId="0" borderId="4182" xfId="0" applyNumberFormat="1" applyFont="1" applyBorder="1" applyAlignment="1">
      <alignment horizontal="right"/>
    </xf>
    <xf numFmtId="0" fontId="4184" fillId="0" borderId="4183" xfId="0" applyFont="1" applyBorder="1"/>
    <xf numFmtId="0" fontId="4185" fillId="0" borderId="4184" xfId="0" applyFont="1" applyBorder="1" applyAlignment="1">
      <alignment horizontal="right"/>
    </xf>
    <xf numFmtId="165" fontId="4186" fillId="0" borderId="4185" xfId="0" applyNumberFormat="1" applyFont="1" applyBorder="1" applyAlignment="1">
      <alignment horizontal="right"/>
    </xf>
    <xf numFmtId="165" fontId="4187" fillId="0" borderId="4186" xfId="0" applyNumberFormat="1" applyFont="1" applyBorder="1" applyAlignment="1">
      <alignment horizontal="right"/>
    </xf>
    <xf numFmtId="165" fontId="4188" fillId="0" borderId="4187" xfId="0" applyNumberFormat="1" applyFont="1" applyBorder="1" applyAlignment="1">
      <alignment horizontal="right"/>
    </xf>
    <xf numFmtId="165" fontId="4189" fillId="0" borderId="4188" xfId="0" applyNumberFormat="1" applyFont="1" applyBorder="1" applyAlignment="1">
      <alignment horizontal="right"/>
    </xf>
    <xf numFmtId="0" fontId="4190" fillId="0" borderId="4189" xfId="0" applyFont="1" applyBorder="1" applyAlignment="1">
      <alignment horizontal="right"/>
    </xf>
    <xf numFmtId="165" fontId="4191" fillId="0" borderId="4190" xfId="0" applyNumberFormat="1" applyFont="1" applyBorder="1" applyAlignment="1">
      <alignment horizontal="right"/>
    </xf>
    <xf numFmtId="165" fontId="4192" fillId="0" borderId="4191" xfId="0" applyNumberFormat="1" applyFont="1" applyBorder="1" applyAlignment="1">
      <alignment horizontal="right"/>
    </xf>
    <xf numFmtId="165" fontId="4193" fillId="0" borderId="4192" xfId="0" applyNumberFormat="1" applyFont="1" applyBorder="1" applyAlignment="1">
      <alignment horizontal="right"/>
    </xf>
    <xf numFmtId="165" fontId="4194" fillId="0" borderId="4193" xfId="0" applyNumberFormat="1" applyFont="1" applyBorder="1" applyAlignment="1">
      <alignment horizontal="right"/>
    </xf>
    <xf numFmtId="0" fontId="4195" fillId="0" borderId="4194" xfId="0" applyFont="1" applyBorder="1" applyAlignment="1">
      <alignment horizontal="right"/>
    </xf>
    <xf numFmtId="165" fontId="4196" fillId="0" borderId="4195" xfId="0" applyNumberFormat="1" applyFont="1" applyBorder="1" applyAlignment="1">
      <alignment horizontal="right"/>
    </xf>
    <xf numFmtId="165" fontId="4197" fillId="0" borderId="4196" xfId="0" applyNumberFormat="1" applyFont="1" applyBorder="1" applyAlignment="1">
      <alignment horizontal="right"/>
    </xf>
    <xf numFmtId="165" fontId="4198" fillId="0" borderId="4197" xfId="0" applyNumberFormat="1" applyFont="1" applyBorder="1" applyAlignment="1">
      <alignment horizontal="right"/>
    </xf>
    <xf numFmtId="165" fontId="4199" fillId="0" borderId="4198" xfId="0" applyNumberFormat="1" applyFont="1" applyBorder="1" applyAlignment="1">
      <alignment horizontal="right"/>
    </xf>
    <xf numFmtId="0" fontId="4200" fillId="0" borderId="4199" xfId="0" applyFont="1" applyBorder="1" applyAlignment="1">
      <alignment horizontal="right"/>
    </xf>
    <xf numFmtId="165" fontId="4201" fillId="0" borderId="4200" xfId="0" applyNumberFormat="1" applyFont="1" applyBorder="1" applyAlignment="1">
      <alignment horizontal="right"/>
    </xf>
    <xf numFmtId="165" fontId="4202" fillId="0" borderId="4201" xfId="0" applyNumberFormat="1" applyFont="1" applyBorder="1" applyAlignment="1">
      <alignment horizontal="right"/>
    </xf>
    <xf numFmtId="165" fontId="4203" fillId="0" borderId="4202" xfId="0" applyNumberFormat="1" applyFont="1" applyBorder="1" applyAlignment="1">
      <alignment horizontal="right"/>
    </xf>
    <xf numFmtId="165" fontId="4204" fillId="0" borderId="4203" xfId="0" applyNumberFormat="1" applyFont="1" applyBorder="1" applyAlignment="1">
      <alignment horizontal="right"/>
    </xf>
    <xf numFmtId="0" fontId="4205" fillId="0" borderId="4204" xfId="0" applyFont="1" applyBorder="1" applyAlignment="1">
      <alignment horizontal="right"/>
    </xf>
    <xf numFmtId="165" fontId="4206" fillId="0" borderId="4205" xfId="0" applyNumberFormat="1" applyFont="1" applyBorder="1" applyAlignment="1">
      <alignment horizontal="right"/>
    </xf>
    <xf numFmtId="165" fontId="4207" fillId="0" borderId="4206" xfId="0" applyNumberFormat="1" applyFont="1" applyBorder="1" applyAlignment="1">
      <alignment horizontal="right"/>
    </xf>
    <xf numFmtId="165" fontId="4208" fillId="0" borderId="4207" xfId="0" applyNumberFormat="1" applyFont="1" applyBorder="1" applyAlignment="1">
      <alignment horizontal="right"/>
    </xf>
    <xf numFmtId="165" fontId="4209" fillId="0" borderId="4208" xfId="0" applyNumberFormat="1" applyFont="1" applyBorder="1" applyAlignment="1">
      <alignment horizontal="right"/>
    </xf>
    <xf numFmtId="0" fontId="4210" fillId="0" borderId="4209" xfId="0" applyFont="1" applyBorder="1" applyAlignment="1">
      <alignment horizontal="right"/>
    </xf>
    <xf numFmtId="165" fontId="4211" fillId="0" borderId="4210" xfId="0" applyNumberFormat="1" applyFont="1" applyBorder="1" applyAlignment="1">
      <alignment horizontal="right"/>
    </xf>
    <xf numFmtId="165" fontId="4212" fillId="0" borderId="4211" xfId="0" applyNumberFormat="1" applyFont="1" applyBorder="1" applyAlignment="1">
      <alignment horizontal="right"/>
    </xf>
    <xf numFmtId="165" fontId="4213" fillId="0" borderId="4212" xfId="0" applyNumberFormat="1" applyFont="1" applyBorder="1" applyAlignment="1">
      <alignment horizontal="right"/>
    </xf>
    <xf numFmtId="165" fontId="4214" fillId="0" borderId="4213" xfId="0" applyNumberFormat="1" applyFont="1" applyBorder="1" applyAlignment="1">
      <alignment horizontal="right"/>
    </xf>
    <xf numFmtId="0" fontId="4215" fillId="0" borderId="4214" xfId="0" applyFont="1" applyBorder="1" applyAlignment="1">
      <alignment horizontal="right"/>
    </xf>
    <xf numFmtId="165" fontId="4216" fillId="0" borderId="4215" xfId="0" applyNumberFormat="1" applyFont="1" applyBorder="1" applyAlignment="1">
      <alignment horizontal="right"/>
    </xf>
    <xf numFmtId="165" fontId="4217" fillId="0" borderId="4216" xfId="0" applyNumberFormat="1" applyFont="1" applyBorder="1" applyAlignment="1">
      <alignment horizontal="right"/>
    </xf>
    <xf numFmtId="165" fontId="4218" fillId="0" borderId="4217" xfId="0" applyNumberFormat="1" applyFont="1" applyBorder="1" applyAlignment="1">
      <alignment horizontal="right"/>
    </xf>
    <xf numFmtId="165" fontId="4219" fillId="0" borderId="4218" xfId="0" applyNumberFormat="1" applyFont="1" applyBorder="1" applyAlignment="1">
      <alignment horizontal="right"/>
    </xf>
    <xf numFmtId="0" fontId="4220" fillId="0" borderId="4219" xfId="0" applyFont="1" applyBorder="1" applyAlignment="1">
      <alignment horizontal="right"/>
    </xf>
    <xf numFmtId="165" fontId="4221" fillId="0" borderId="4220" xfId="0" applyNumberFormat="1" applyFont="1" applyBorder="1" applyAlignment="1">
      <alignment horizontal="right"/>
    </xf>
    <xf numFmtId="165" fontId="4222" fillId="0" borderId="4221" xfId="0" applyNumberFormat="1" applyFont="1" applyBorder="1" applyAlignment="1">
      <alignment horizontal="right"/>
    </xf>
    <xf numFmtId="165" fontId="4223" fillId="0" borderId="4222" xfId="0" applyNumberFormat="1" applyFont="1" applyBorder="1" applyAlignment="1">
      <alignment horizontal="right"/>
    </xf>
    <xf numFmtId="165" fontId="4224" fillId="0" borderId="4223" xfId="0" applyNumberFormat="1" applyFont="1" applyBorder="1" applyAlignment="1">
      <alignment horizontal="right"/>
    </xf>
    <xf numFmtId="0" fontId="4225" fillId="0" borderId="4224" xfId="0" applyFont="1" applyBorder="1" applyAlignment="1">
      <alignment horizontal="right"/>
    </xf>
    <xf numFmtId="165" fontId="4226" fillId="0" borderId="4225" xfId="0" applyNumberFormat="1" applyFont="1" applyBorder="1" applyAlignment="1">
      <alignment horizontal="right"/>
    </xf>
    <xf numFmtId="165" fontId="4227" fillId="0" borderId="4226" xfId="0" applyNumberFormat="1" applyFont="1" applyBorder="1" applyAlignment="1">
      <alignment horizontal="right"/>
    </xf>
    <xf numFmtId="165" fontId="4228" fillId="0" borderId="4227" xfId="0" applyNumberFormat="1" applyFont="1" applyBorder="1" applyAlignment="1">
      <alignment horizontal="right"/>
    </xf>
    <xf numFmtId="165" fontId="4229" fillId="0" borderId="4228" xfId="0" applyNumberFormat="1" applyFont="1" applyBorder="1" applyAlignment="1">
      <alignment horizontal="right"/>
    </xf>
    <xf numFmtId="0" fontId="4230" fillId="0" borderId="4229" xfId="0" applyFont="1" applyBorder="1" applyAlignment="1">
      <alignment horizontal="right"/>
    </xf>
    <xf numFmtId="165" fontId="4231" fillId="0" borderId="4230" xfId="0" applyNumberFormat="1" applyFont="1" applyBorder="1" applyAlignment="1">
      <alignment horizontal="right"/>
    </xf>
    <xf numFmtId="165" fontId="4232" fillId="0" borderId="4231" xfId="0" applyNumberFormat="1" applyFont="1" applyBorder="1" applyAlignment="1">
      <alignment horizontal="right"/>
    </xf>
    <xf numFmtId="165" fontId="4233" fillId="0" borderId="4232" xfId="0" applyNumberFormat="1" applyFont="1" applyBorder="1" applyAlignment="1">
      <alignment horizontal="right"/>
    </xf>
    <xf numFmtId="165" fontId="4234" fillId="0" borderId="4233" xfId="0" applyNumberFormat="1" applyFont="1" applyBorder="1" applyAlignment="1">
      <alignment horizontal="right"/>
    </xf>
    <xf numFmtId="0" fontId="4235" fillId="0" borderId="4234" xfId="0" applyFont="1" applyBorder="1" applyAlignment="1">
      <alignment horizontal="right"/>
    </xf>
    <xf numFmtId="165" fontId="4236" fillId="0" borderId="4235" xfId="0" applyNumberFormat="1" applyFont="1" applyBorder="1" applyAlignment="1">
      <alignment horizontal="right"/>
    </xf>
    <xf numFmtId="165" fontId="4237" fillId="0" borderId="4236" xfId="0" applyNumberFormat="1" applyFont="1" applyBorder="1" applyAlignment="1">
      <alignment horizontal="right"/>
    </xf>
    <xf numFmtId="165" fontId="4238" fillId="0" borderId="4237" xfId="0" applyNumberFormat="1" applyFont="1" applyBorder="1" applyAlignment="1">
      <alignment horizontal="right"/>
    </xf>
    <xf numFmtId="165" fontId="4239" fillId="0" borderId="4238" xfId="0" applyNumberFormat="1" applyFont="1" applyBorder="1" applyAlignment="1">
      <alignment horizontal="right"/>
    </xf>
    <xf numFmtId="0" fontId="4240" fillId="0" borderId="4239" xfId="0" applyFont="1" applyBorder="1" applyAlignment="1">
      <alignment horizontal="right"/>
    </xf>
    <xf numFmtId="165" fontId="4241" fillId="0" borderId="4240" xfId="0" applyNumberFormat="1" applyFont="1" applyBorder="1" applyAlignment="1">
      <alignment horizontal="right"/>
    </xf>
    <xf numFmtId="165" fontId="4242" fillId="0" borderId="4241" xfId="0" applyNumberFormat="1" applyFont="1" applyBorder="1" applyAlignment="1">
      <alignment horizontal="right"/>
    </xf>
    <xf numFmtId="165" fontId="4243" fillId="0" borderId="4242" xfId="0" applyNumberFormat="1" applyFont="1" applyBorder="1" applyAlignment="1">
      <alignment horizontal="right"/>
    </xf>
    <xf numFmtId="165" fontId="4244" fillId="0" borderId="4243" xfId="0" applyNumberFormat="1" applyFont="1" applyBorder="1" applyAlignment="1">
      <alignment horizontal="right"/>
    </xf>
    <xf numFmtId="0" fontId="4245" fillId="0" borderId="4244" xfId="0" applyFont="1" applyBorder="1"/>
    <xf numFmtId="0" fontId="4246" fillId="0" borderId="4245" xfId="0" applyFont="1" applyBorder="1"/>
    <xf numFmtId="0" fontId="4251" fillId="0" borderId="4250" xfId="0" applyFont="1" applyBorder="1"/>
    <xf numFmtId="0" fontId="4252" fillId="0" borderId="4251" xfId="0" applyFont="1" applyBorder="1" applyAlignment="1">
      <alignment horizontal="right"/>
    </xf>
    <xf numFmtId="0" fontId="4253" fillId="0" borderId="4252" xfId="0" applyFont="1" applyBorder="1" applyAlignment="1">
      <alignment horizontal="right"/>
    </xf>
    <xf numFmtId="0" fontId="4254" fillId="0" borderId="4253" xfId="0" applyFont="1" applyBorder="1" applyAlignment="1">
      <alignment horizontal="right"/>
    </xf>
    <xf numFmtId="0" fontId="4255" fillId="0" borderId="4254" xfId="0" applyFont="1" applyBorder="1" applyAlignment="1">
      <alignment horizontal="right"/>
    </xf>
    <xf numFmtId="0" fontId="4256" fillId="0" borderId="4255" xfId="0" applyFont="1" applyBorder="1" applyAlignment="1">
      <alignment horizontal="right"/>
    </xf>
    <xf numFmtId="0" fontId="4257" fillId="0" borderId="4256" xfId="0" applyFont="1" applyBorder="1"/>
    <xf numFmtId="0" fontId="4258" fillId="0" borderId="4257" xfId="0" applyFont="1" applyBorder="1"/>
    <xf numFmtId="0" fontId="4259" fillId="0" borderId="4258" xfId="0" applyFont="1" applyBorder="1"/>
    <xf numFmtId="0" fontId="4260" fillId="0" borderId="4259" xfId="0" applyFont="1" applyBorder="1"/>
    <xf numFmtId="0" fontId="4261" fillId="0" borderId="4260" xfId="0" applyFont="1" applyBorder="1" applyAlignment="1">
      <alignment horizontal="right"/>
    </xf>
    <xf numFmtId="164" fontId="4262" fillId="0" borderId="4261" xfId="0" applyNumberFormat="1" applyFont="1" applyBorder="1" applyAlignment="1">
      <alignment horizontal="right"/>
    </xf>
    <xf numFmtId="164" fontId="4263" fillId="0" borderId="4262" xfId="0" applyNumberFormat="1" applyFont="1" applyBorder="1" applyAlignment="1">
      <alignment horizontal="right"/>
    </xf>
    <xf numFmtId="164" fontId="4264" fillId="0" borderId="4263" xfId="0" applyNumberFormat="1" applyFont="1" applyBorder="1" applyAlignment="1">
      <alignment horizontal="right"/>
    </xf>
    <xf numFmtId="164" fontId="4265" fillId="0" borderId="4264" xfId="0" applyNumberFormat="1" applyFont="1" applyBorder="1" applyAlignment="1">
      <alignment horizontal="right"/>
    </xf>
    <xf numFmtId="0" fontId="4266" fillId="0" borderId="4265" xfId="0" applyFont="1" applyBorder="1" applyAlignment="1">
      <alignment horizontal="right"/>
    </xf>
    <xf numFmtId="164" fontId="4267" fillId="0" borderId="4266" xfId="0" applyNumberFormat="1" applyFont="1" applyBorder="1" applyAlignment="1">
      <alignment horizontal="right"/>
    </xf>
    <xf numFmtId="164" fontId="4268" fillId="0" borderId="4267" xfId="0" applyNumberFormat="1" applyFont="1" applyBorder="1" applyAlignment="1">
      <alignment horizontal="right"/>
    </xf>
    <xf numFmtId="164" fontId="4269" fillId="0" borderId="4268" xfId="0" applyNumberFormat="1" applyFont="1" applyBorder="1" applyAlignment="1">
      <alignment horizontal="right"/>
    </xf>
    <xf numFmtId="164" fontId="4270" fillId="0" borderId="4269" xfId="0" applyNumberFormat="1" applyFont="1" applyBorder="1" applyAlignment="1">
      <alignment horizontal="right"/>
    </xf>
    <xf numFmtId="0" fontId="4271" fillId="0" borderId="4270" xfId="0" applyFont="1" applyBorder="1"/>
    <xf numFmtId="0" fontId="4272" fillId="0" borderId="4271" xfId="0" applyFont="1" applyBorder="1" applyAlignment="1">
      <alignment horizontal="right"/>
    </xf>
    <xf numFmtId="0" fontId="4273" fillId="0" borderId="4272" xfId="0" applyFont="1" applyBorder="1" applyAlignment="1">
      <alignment horizontal="right"/>
    </xf>
    <xf numFmtId="164" fontId="4274" fillId="0" borderId="4273" xfId="0" applyNumberFormat="1" applyFont="1" applyBorder="1" applyAlignment="1">
      <alignment horizontal="right"/>
    </xf>
    <xf numFmtId="164" fontId="4275" fillId="0" borderId="4274" xfId="0" applyNumberFormat="1" applyFont="1" applyBorder="1" applyAlignment="1">
      <alignment horizontal="right"/>
    </xf>
    <xf numFmtId="164" fontId="4276" fillId="0" borderId="4275" xfId="0" applyNumberFormat="1" applyFont="1" applyBorder="1" applyAlignment="1">
      <alignment horizontal="right"/>
    </xf>
    <xf numFmtId="164" fontId="4277" fillId="0" borderId="4276" xfId="0" applyNumberFormat="1" applyFont="1" applyBorder="1" applyAlignment="1">
      <alignment horizontal="right"/>
    </xf>
    <xf numFmtId="0" fontId="4278" fillId="0" borderId="4277" xfId="0" applyFont="1" applyBorder="1" applyAlignment="1">
      <alignment horizontal="right"/>
    </xf>
    <xf numFmtId="164" fontId="4279" fillId="0" borderId="4278" xfId="0" applyNumberFormat="1" applyFont="1" applyBorder="1" applyAlignment="1">
      <alignment horizontal="right"/>
    </xf>
    <xf numFmtId="164" fontId="4280" fillId="0" borderId="4279" xfId="0" applyNumberFormat="1" applyFont="1" applyBorder="1" applyAlignment="1">
      <alignment horizontal="right"/>
    </xf>
    <xf numFmtId="164" fontId="4281" fillId="0" borderId="4280" xfId="0" applyNumberFormat="1" applyFont="1" applyBorder="1" applyAlignment="1">
      <alignment horizontal="right"/>
    </xf>
    <xf numFmtId="164" fontId="4282" fillId="0" borderId="4281" xfId="0" applyNumberFormat="1" applyFont="1" applyBorder="1" applyAlignment="1">
      <alignment horizontal="right"/>
    </xf>
    <xf numFmtId="0" fontId="4283" fillId="0" borderId="4282" xfId="0" applyFont="1" applyBorder="1" applyAlignment="1">
      <alignment horizontal="right"/>
    </xf>
    <xf numFmtId="164" fontId="4284" fillId="0" borderId="4283" xfId="0" applyNumberFormat="1" applyFont="1" applyBorder="1" applyAlignment="1">
      <alignment horizontal="right"/>
    </xf>
    <xf numFmtId="164" fontId="4285" fillId="0" borderId="4284" xfId="0" applyNumberFormat="1" applyFont="1" applyBorder="1" applyAlignment="1">
      <alignment horizontal="right"/>
    </xf>
    <xf numFmtId="164" fontId="4286" fillId="0" borderId="4285" xfId="0" applyNumberFormat="1" applyFont="1" applyBorder="1" applyAlignment="1">
      <alignment horizontal="right"/>
    </xf>
    <xf numFmtId="164" fontId="4287" fillId="0" borderId="4286" xfId="0" applyNumberFormat="1" applyFont="1" applyBorder="1" applyAlignment="1">
      <alignment horizontal="right"/>
    </xf>
    <xf numFmtId="0" fontId="4288" fillId="0" borderId="4287" xfId="0" applyFont="1" applyBorder="1"/>
    <xf numFmtId="0" fontId="4289" fillId="0" borderId="4288" xfId="0" applyFont="1" applyBorder="1" applyAlignment="1">
      <alignment horizontal="right"/>
    </xf>
    <xf numFmtId="0" fontId="4290" fillId="0" borderId="4289" xfId="0" applyFont="1" applyBorder="1" applyAlignment="1">
      <alignment horizontal="right"/>
    </xf>
    <xf numFmtId="164" fontId="4291" fillId="0" borderId="4290" xfId="0" applyNumberFormat="1" applyFont="1" applyBorder="1" applyAlignment="1">
      <alignment horizontal="right"/>
    </xf>
    <xf numFmtId="164" fontId="4292" fillId="0" borderId="4291" xfId="0" applyNumberFormat="1" applyFont="1" applyBorder="1" applyAlignment="1">
      <alignment horizontal="right"/>
    </xf>
    <xf numFmtId="164" fontId="4293" fillId="0" borderId="4292" xfId="0" applyNumberFormat="1" applyFont="1" applyBorder="1" applyAlignment="1">
      <alignment horizontal="right"/>
    </xf>
    <xf numFmtId="164" fontId="4294" fillId="0" borderId="4293" xfId="0" applyNumberFormat="1" applyFont="1" applyBorder="1" applyAlignment="1">
      <alignment horizontal="right"/>
    </xf>
    <xf numFmtId="0" fontId="4295" fillId="0" borderId="4294" xfId="0" applyFont="1" applyBorder="1" applyAlignment="1">
      <alignment horizontal="right"/>
    </xf>
    <xf numFmtId="164" fontId="4296" fillId="0" borderId="4295" xfId="0" applyNumberFormat="1" applyFont="1" applyBorder="1" applyAlignment="1">
      <alignment horizontal="right"/>
    </xf>
    <xf numFmtId="164" fontId="4297" fillId="0" borderId="4296" xfId="0" applyNumberFormat="1" applyFont="1" applyBorder="1" applyAlignment="1">
      <alignment horizontal="right"/>
    </xf>
    <xf numFmtId="164" fontId="4298" fillId="0" borderId="4297" xfId="0" applyNumberFormat="1" applyFont="1" applyBorder="1" applyAlignment="1">
      <alignment horizontal="right"/>
    </xf>
    <xf numFmtId="164" fontId="4299" fillId="0" borderId="4298" xfId="0" applyNumberFormat="1" applyFont="1" applyBorder="1" applyAlignment="1">
      <alignment horizontal="right"/>
    </xf>
    <xf numFmtId="0" fontId="4300" fillId="0" borderId="4299" xfId="0" applyFont="1" applyBorder="1" applyAlignment="1">
      <alignment horizontal="right"/>
    </xf>
    <xf numFmtId="164" fontId="4301" fillId="0" borderId="4300" xfId="0" applyNumberFormat="1" applyFont="1" applyBorder="1" applyAlignment="1">
      <alignment horizontal="right"/>
    </xf>
    <xf numFmtId="164" fontId="4302" fillId="0" borderId="4301" xfId="0" applyNumberFormat="1" applyFont="1" applyBorder="1" applyAlignment="1">
      <alignment horizontal="right"/>
    </xf>
    <xf numFmtId="164" fontId="4303" fillId="0" borderId="4302" xfId="0" applyNumberFormat="1" applyFont="1" applyBorder="1" applyAlignment="1">
      <alignment horizontal="right"/>
    </xf>
    <xf numFmtId="164" fontId="4304" fillId="0" borderId="4303" xfId="0" applyNumberFormat="1" applyFont="1" applyBorder="1" applyAlignment="1">
      <alignment horizontal="right"/>
    </xf>
    <xf numFmtId="0" fontId="4305" fillId="0" borderId="4304" xfId="0" applyFont="1" applyBorder="1" applyAlignment="1">
      <alignment horizontal="right"/>
    </xf>
    <xf numFmtId="164" fontId="4306" fillId="0" borderId="4305" xfId="0" applyNumberFormat="1" applyFont="1" applyBorder="1" applyAlignment="1">
      <alignment horizontal="right"/>
    </xf>
    <xf numFmtId="164" fontId="4307" fillId="0" borderId="4306" xfId="0" applyNumberFormat="1" applyFont="1" applyBorder="1" applyAlignment="1">
      <alignment horizontal="right"/>
    </xf>
    <xf numFmtId="164" fontId="4308" fillId="0" borderId="4307" xfId="0" applyNumberFormat="1" applyFont="1" applyBorder="1" applyAlignment="1">
      <alignment horizontal="right"/>
    </xf>
    <xf numFmtId="164" fontId="4309" fillId="0" borderId="4308" xfId="0" applyNumberFormat="1" applyFont="1" applyBorder="1" applyAlignment="1">
      <alignment horizontal="right"/>
    </xf>
    <xf numFmtId="0" fontId="4310" fillId="0" borderId="4309" xfId="0" applyFont="1" applyBorder="1"/>
    <xf numFmtId="0" fontId="4311" fillId="0" borderId="4310" xfId="0" applyFont="1" applyBorder="1" applyAlignment="1">
      <alignment horizontal="right"/>
    </xf>
    <xf numFmtId="0" fontId="4312" fillId="0" borderId="4311" xfId="0" applyFont="1" applyBorder="1" applyAlignment="1">
      <alignment horizontal="right"/>
    </xf>
    <xf numFmtId="164" fontId="4313" fillId="0" borderId="4312" xfId="0" applyNumberFormat="1" applyFont="1" applyBorder="1" applyAlignment="1">
      <alignment horizontal="right"/>
    </xf>
    <xf numFmtId="164" fontId="4314" fillId="0" borderId="4313" xfId="0" applyNumberFormat="1" applyFont="1" applyBorder="1" applyAlignment="1">
      <alignment horizontal="right"/>
    </xf>
    <xf numFmtId="164" fontId="4315" fillId="0" borderId="4314" xfId="0" applyNumberFormat="1" applyFont="1" applyBorder="1" applyAlignment="1">
      <alignment horizontal="right"/>
    </xf>
    <xf numFmtId="164" fontId="4316" fillId="0" borderId="4315" xfId="0" applyNumberFormat="1" applyFont="1" applyBorder="1" applyAlignment="1">
      <alignment horizontal="right"/>
    </xf>
    <xf numFmtId="0" fontId="4317" fillId="0" borderId="4316" xfId="0" applyFont="1" applyBorder="1" applyAlignment="1">
      <alignment horizontal="right"/>
    </xf>
    <xf numFmtId="164" fontId="4318" fillId="0" borderId="4317" xfId="0" applyNumberFormat="1" applyFont="1" applyBorder="1" applyAlignment="1">
      <alignment horizontal="right"/>
    </xf>
    <xf numFmtId="164" fontId="4319" fillId="0" borderId="4318" xfId="0" applyNumberFormat="1" applyFont="1" applyBorder="1" applyAlignment="1">
      <alignment horizontal="right"/>
    </xf>
    <xf numFmtId="164" fontId="4320" fillId="0" borderId="4319" xfId="0" applyNumberFormat="1" applyFont="1" applyBorder="1" applyAlignment="1">
      <alignment horizontal="right"/>
    </xf>
    <xf numFmtId="164" fontId="4321" fillId="0" borderId="4320" xfId="0" applyNumberFormat="1" applyFont="1" applyBorder="1" applyAlignment="1">
      <alignment horizontal="right"/>
    </xf>
    <xf numFmtId="0" fontId="4322" fillId="0" borderId="4321" xfId="0" applyFont="1" applyBorder="1"/>
    <xf numFmtId="0" fontId="4323" fillId="0" borderId="4322" xfId="0" applyFont="1" applyBorder="1" applyAlignment="1">
      <alignment horizontal="right"/>
    </xf>
    <xf numFmtId="0" fontId="4324" fillId="0" borderId="4323" xfId="0" applyFont="1" applyBorder="1" applyAlignment="1">
      <alignment horizontal="right"/>
    </xf>
    <xf numFmtId="164" fontId="4325" fillId="0" borderId="4324" xfId="0" applyNumberFormat="1" applyFont="1" applyBorder="1" applyAlignment="1">
      <alignment horizontal="right"/>
    </xf>
    <xf numFmtId="164" fontId="4326" fillId="0" borderId="4325" xfId="0" applyNumberFormat="1" applyFont="1" applyBorder="1" applyAlignment="1">
      <alignment horizontal="right"/>
    </xf>
    <xf numFmtId="164" fontId="4327" fillId="0" borderId="4326" xfId="0" applyNumberFormat="1" applyFont="1" applyBorder="1" applyAlignment="1">
      <alignment horizontal="right"/>
    </xf>
    <xf numFmtId="164" fontId="4328" fillId="0" borderId="4327" xfId="0" applyNumberFormat="1" applyFont="1" applyBorder="1" applyAlignment="1">
      <alignment horizontal="right"/>
    </xf>
    <xf numFmtId="0" fontId="4329" fillId="0" borderId="4328" xfId="0" applyFont="1" applyBorder="1" applyAlignment="1">
      <alignment horizontal="right"/>
    </xf>
    <xf numFmtId="164" fontId="4330" fillId="0" borderId="4329" xfId="0" applyNumberFormat="1" applyFont="1" applyBorder="1" applyAlignment="1">
      <alignment horizontal="right"/>
    </xf>
    <xf numFmtId="164" fontId="4331" fillId="0" borderId="4330" xfId="0" applyNumberFormat="1" applyFont="1" applyBorder="1" applyAlignment="1">
      <alignment horizontal="right"/>
    </xf>
    <xf numFmtId="164" fontId="4332" fillId="0" borderId="4331" xfId="0" applyNumberFormat="1" applyFont="1" applyBorder="1" applyAlignment="1">
      <alignment horizontal="right"/>
    </xf>
    <xf numFmtId="164" fontId="4333" fillId="0" borderId="4332" xfId="0" applyNumberFormat="1" applyFont="1" applyBorder="1" applyAlignment="1">
      <alignment horizontal="right"/>
    </xf>
    <xf numFmtId="0" fontId="4334" fillId="0" borderId="4333" xfId="0" applyFont="1" applyBorder="1"/>
    <xf numFmtId="0" fontId="4335" fillId="0" borderId="4334" xfId="0" applyFont="1" applyBorder="1" applyAlignment="1">
      <alignment horizontal="right"/>
    </xf>
    <xf numFmtId="0" fontId="4336" fillId="0" borderId="4335" xfId="0" applyFont="1" applyBorder="1" applyAlignment="1">
      <alignment horizontal="right"/>
    </xf>
    <xf numFmtId="164" fontId="4337" fillId="0" borderId="4336" xfId="0" applyNumberFormat="1" applyFont="1" applyBorder="1" applyAlignment="1">
      <alignment horizontal="right"/>
    </xf>
    <xf numFmtId="164" fontId="4338" fillId="0" borderId="4337" xfId="0" applyNumberFormat="1" applyFont="1" applyBorder="1" applyAlignment="1">
      <alignment horizontal="right"/>
    </xf>
    <xf numFmtId="164" fontId="4339" fillId="0" borderId="4338" xfId="0" applyNumberFormat="1" applyFont="1" applyBorder="1" applyAlignment="1">
      <alignment horizontal="right"/>
    </xf>
    <xf numFmtId="164" fontId="4340" fillId="0" borderId="4339" xfId="0" applyNumberFormat="1" applyFont="1" applyBorder="1" applyAlignment="1">
      <alignment horizontal="right"/>
    </xf>
    <xf numFmtId="0" fontId="4341" fillId="0" borderId="4340" xfId="0" applyFont="1" applyBorder="1" applyAlignment="1">
      <alignment horizontal="right"/>
    </xf>
    <xf numFmtId="164" fontId="4342" fillId="0" borderId="4341" xfId="0" applyNumberFormat="1" applyFont="1" applyBorder="1" applyAlignment="1">
      <alignment horizontal="right"/>
    </xf>
    <xf numFmtId="164" fontId="4343" fillId="0" borderId="4342" xfId="0" applyNumberFormat="1" applyFont="1" applyBorder="1" applyAlignment="1">
      <alignment horizontal="right"/>
    </xf>
    <xf numFmtId="164" fontId="4344" fillId="0" borderId="4343" xfId="0" applyNumberFormat="1" applyFont="1" applyBorder="1" applyAlignment="1">
      <alignment horizontal="right"/>
    </xf>
    <xf numFmtId="164" fontId="4345" fillId="0" borderId="4344" xfId="0" applyNumberFormat="1" applyFont="1" applyBorder="1" applyAlignment="1">
      <alignment horizontal="right"/>
    </xf>
    <xf numFmtId="0" fontId="4346" fillId="0" borderId="4345" xfId="0" applyFont="1" applyBorder="1"/>
    <xf numFmtId="0" fontId="4347" fillId="0" borderId="4346" xfId="0" applyFont="1" applyBorder="1" applyAlignment="1">
      <alignment horizontal="right"/>
    </xf>
    <xf numFmtId="0" fontId="4348" fillId="0" borderId="4347" xfId="0" applyFont="1" applyBorder="1" applyAlignment="1">
      <alignment horizontal="right"/>
    </xf>
    <xf numFmtId="164" fontId="4349" fillId="0" borderId="4348" xfId="0" applyNumberFormat="1" applyFont="1" applyBorder="1" applyAlignment="1">
      <alignment horizontal="right"/>
    </xf>
    <xf numFmtId="164" fontId="4350" fillId="0" borderId="4349" xfId="0" applyNumberFormat="1" applyFont="1" applyBorder="1" applyAlignment="1">
      <alignment horizontal="right"/>
    </xf>
    <xf numFmtId="164" fontId="4351" fillId="0" borderId="4350" xfId="0" applyNumberFormat="1" applyFont="1" applyBorder="1" applyAlignment="1">
      <alignment horizontal="right"/>
    </xf>
    <xf numFmtId="164" fontId="4352" fillId="0" borderId="4351" xfId="0" applyNumberFormat="1" applyFont="1" applyBorder="1" applyAlignment="1">
      <alignment horizontal="right"/>
    </xf>
    <xf numFmtId="0" fontId="4353" fillId="0" borderId="4352" xfId="0" applyFont="1" applyBorder="1" applyAlignment="1">
      <alignment horizontal="right"/>
    </xf>
    <xf numFmtId="164" fontId="4354" fillId="0" borderId="4353" xfId="0" applyNumberFormat="1" applyFont="1" applyBorder="1" applyAlignment="1">
      <alignment horizontal="right"/>
    </xf>
    <xf numFmtId="164" fontId="4355" fillId="0" borderId="4354" xfId="0" applyNumberFormat="1" applyFont="1" applyBorder="1" applyAlignment="1">
      <alignment horizontal="right"/>
    </xf>
    <xf numFmtId="164" fontId="4356" fillId="0" borderId="4355" xfId="0" applyNumberFormat="1" applyFont="1" applyBorder="1" applyAlignment="1">
      <alignment horizontal="right"/>
    </xf>
    <xf numFmtId="164" fontId="4357" fillId="0" borderId="4356" xfId="0" applyNumberFormat="1" applyFont="1" applyBorder="1" applyAlignment="1">
      <alignment horizontal="right"/>
    </xf>
    <xf numFmtId="0" fontId="4358" fillId="0" borderId="4357" xfId="0" applyFont="1" applyBorder="1"/>
    <xf numFmtId="0" fontId="4359" fillId="0" borderId="4358" xfId="0" applyFont="1" applyBorder="1" applyAlignment="1">
      <alignment horizontal="right"/>
    </xf>
    <xf numFmtId="0" fontId="4360" fillId="0" borderId="4359" xfId="0" applyFont="1" applyBorder="1" applyAlignment="1">
      <alignment horizontal="right"/>
    </xf>
    <xf numFmtId="164" fontId="4361" fillId="0" borderId="4360" xfId="0" applyNumberFormat="1" applyFont="1" applyBorder="1" applyAlignment="1">
      <alignment horizontal="right"/>
    </xf>
    <xf numFmtId="164" fontId="4362" fillId="0" borderId="4361" xfId="0" applyNumberFormat="1" applyFont="1" applyBorder="1" applyAlignment="1">
      <alignment horizontal="right"/>
    </xf>
    <xf numFmtId="164" fontId="4363" fillId="0" borderId="4362" xfId="0" applyNumberFormat="1" applyFont="1" applyBorder="1" applyAlignment="1">
      <alignment horizontal="right"/>
    </xf>
    <xf numFmtId="164" fontId="4364" fillId="0" borderId="4363" xfId="0" applyNumberFormat="1" applyFont="1" applyBorder="1" applyAlignment="1">
      <alignment horizontal="right"/>
    </xf>
    <xf numFmtId="0" fontId="4365" fillId="0" borderId="4364" xfId="0" applyFont="1" applyBorder="1" applyAlignment="1">
      <alignment horizontal="right"/>
    </xf>
    <xf numFmtId="164" fontId="4366" fillId="0" borderId="4365" xfId="0" applyNumberFormat="1" applyFont="1" applyBorder="1" applyAlignment="1">
      <alignment horizontal="right"/>
    </xf>
    <xf numFmtId="164" fontId="4367" fillId="0" borderId="4366" xfId="0" applyNumberFormat="1" applyFont="1" applyBorder="1" applyAlignment="1">
      <alignment horizontal="right"/>
    </xf>
    <xf numFmtId="164" fontId="4368" fillId="0" borderId="4367" xfId="0" applyNumberFormat="1" applyFont="1" applyBorder="1" applyAlignment="1">
      <alignment horizontal="right"/>
    </xf>
    <xf numFmtId="164" fontId="4369" fillId="0" borderId="4368" xfId="0" applyNumberFormat="1" applyFont="1" applyBorder="1" applyAlignment="1">
      <alignment horizontal="right"/>
    </xf>
    <xf numFmtId="0" fontId="4370" fillId="0" borderId="4369" xfId="0" applyFont="1" applyBorder="1" applyAlignment="1">
      <alignment horizontal="right"/>
    </xf>
    <xf numFmtId="164" fontId="4371" fillId="0" borderId="4370" xfId="0" applyNumberFormat="1" applyFont="1" applyBorder="1" applyAlignment="1">
      <alignment horizontal="right"/>
    </xf>
    <xf numFmtId="164" fontId="4372" fillId="0" borderId="4371" xfId="0" applyNumberFormat="1" applyFont="1" applyBorder="1" applyAlignment="1">
      <alignment horizontal="right"/>
    </xf>
    <xf numFmtId="164" fontId="4373" fillId="0" borderId="4372" xfId="0" applyNumberFormat="1" applyFont="1" applyBorder="1" applyAlignment="1">
      <alignment horizontal="right"/>
    </xf>
    <xf numFmtId="164" fontId="4374" fillId="0" borderId="4373" xfId="0" applyNumberFormat="1" applyFont="1" applyBorder="1" applyAlignment="1">
      <alignment horizontal="right"/>
    </xf>
    <xf numFmtId="0" fontId="4375" fillId="0" borderId="4374" xfId="0" applyFont="1" applyBorder="1"/>
    <xf numFmtId="0" fontId="4376" fillId="0" borderId="4375" xfId="0" applyFont="1" applyBorder="1" applyAlignment="1">
      <alignment horizontal="right"/>
    </xf>
    <xf numFmtId="0" fontId="4377" fillId="0" borderId="4376" xfId="0" applyFont="1" applyBorder="1" applyAlignment="1">
      <alignment horizontal="right"/>
    </xf>
    <xf numFmtId="164" fontId="4378" fillId="0" borderId="4377" xfId="0" applyNumberFormat="1" applyFont="1" applyBorder="1" applyAlignment="1">
      <alignment horizontal="right"/>
    </xf>
    <xf numFmtId="164" fontId="4379" fillId="0" borderId="4378" xfId="0" applyNumberFormat="1" applyFont="1" applyBorder="1" applyAlignment="1">
      <alignment horizontal="right"/>
    </xf>
    <xf numFmtId="164" fontId="4380" fillId="0" borderId="4379" xfId="0" applyNumberFormat="1" applyFont="1" applyBorder="1" applyAlignment="1">
      <alignment horizontal="right"/>
    </xf>
    <xf numFmtId="164" fontId="4381" fillId="0" borderId="4380" xfId="0" applyNumberFormat="1" applyFont="1" applyBorder="1" applyAlignment="1">
      <alignment horizontal="right"/>
    </xf>
    <xf numFmtId="0" fontId="4382" fillId="0" borderId="4381" xfId="0" applyFont="1" applyBorder="1" applyAlignment="1">
      <alignment horizontal="right"/>
    </xf>
    <xf numFmtId="164" fontId="4383" fillId="0" borderId="4382" xfId="0" applyNumberFormat="1" applyFont="1" applyBorder="1" applyAlignment="1">
      <alignment horizontal="right"/>
    </xf>
    <xf numFmtId="164" fontId="4384" fillId="0" borderId="4383" xfId="0" applyNumberFormat="1" applyFont="1" applyBorder="1" applyAlignment="1">
      <alignment horizontal="right"/>
    </xf>
    <xf numFmtId="164" fontId="4385" fillId="0" borderId="4384" xfId="0" applyNumberFormat="1" applyFont="1" applyBorder="1" applyAlignment="1">
      <alignment horizontal="right"/>
    </xf>
    <xf numFmtId="164" fontId="4386" fillId="0" borderId="4385" xfId="0" applyNumberFormat="1" applyFont="1" applyBorder="1" applyAlignment="1">
      <alignment horizontal="right"/>
    </xf>
    <xf numFmtId="0" fontId="4387" fillId="0" borderId="4386" xfId="0" applyFont="1" applyBorder="1" applyAlignment="1">
      <alignment horizontal="right"/>
    </xf>
    <xf numFmtId="164" fontId="4388" fillId="0" borderId="4387" xfId="0" applyNumberFormat="1" applyFont="1" applyBorder="1" applyAlignment="1">
      <alignment horizontal="right"/>
    </xf>
    <xf numFmtId="164" fontId="4389" fillId="0" borderId="4388" xfId="0" applyNumberFormat="1" applyFont="1" applyBorder="1" applyAlignment="1">
      <alignment horizontal="right"/>
    </xf>
    <xf numFmtId="164" fontId="4390" fillId="0" borderId="4389" xfId="0" applyNumberFormat="1" applyFont="1" applyBorder="1" applyAlignment="1">
      <alignment horizontal="right"/>
    </xf>
    <xf numFmtId="164" fontId="4391" fillId="0" borderId="4390" xfId="0" applyNumberFormat="1" applyFont="1" applyBorder="1" applyAlignment="1">
      <alignment horizontal="right"/>
    </xf>
    <xf numFmtId="0" fontId="4392" fillId="0" borderId="4391" xfId="0" applyFont="1" applyBorder="1"/>
    <xf numFmtId="0" fontId="4393" fillId="0" borderId="4392" xfId="0" applyFont="1" applyBorder="1" applyAlignment="1">
      <alignment horizontal="right"/>
    </xf>
    <xf numFmtId="0" fontId="4394" fillId="0" borderId="4393" xfId="0" applyFont="1" applyBorder="1" applyAlignment="1">
      <alignment horizontal="right"/>
    </xf>
    <xf numFmtId="164" fontId="4395" fillId="0" borderId="4394" xfId="0" applyNumberFormat="1" applyFont="1" applyBorder="1" applyAlignment="1">
      <alignment horizontal="right"/>
    </xf>
    <xf numFmtId="164" fontId="4396" fillId="0" borderId="4395" xfId="0" applyNumberFormat="1" applyFont="1" applyBorder="1" applyAlignment="1">
      <alignment horizontal="right"/>
    </xf>
    <xf numFmtId="164" fontId="4397" fillId="0" borderId="4396" xfId="0" applyNumberFormat="1" applyFont="1" applyBorder="1" applyAlignment="1">
      <alignment horizontal="right"/>
    </xf>
    <xf numFmtId="164" fontId="4398" fillId="0" borderId="4397" xfId="0" applyNumberFormat="1" applyFont="1" applyBorder="1" applyAlignment="1">
      <alignment horizontal="right"/>
    </xf>
    <xf numFmtId="0" fontId="4399" fillId="0" borderId="4398" xfId="0" applyFont="1" applyBorder="1" applyAlignment="1">
      <alignment horizontal="right"/>
    </xf>
    <xf numFmtId="164" fontId="4400" fillId="0" borderId="4399" xfId="0" applyNumberFormat="1" applyFont="1" applyBorder="1" applyAlignment="1">
      <alignment horizontal="right"/>
    </xf>
    <xf numFmtId="164" fontId="4401" fillId="0" borderId="4400" xfId="0" applyNumberFormat="1" applyFont="1" applyBorder="1" applyAlignment="1">
      <alignment horizontal="right"/>
    </xf>
    <xf numFmtId="164" fontId="4402" fillId="0" borderId="4401" xfId="0" applyNumberFormat="1" applyFont="1" applyBorder="1" applyAlignment="1">
      <alignment horizontal="right"/>
    </xf>
    <xf numFmtId="164" fontId="4403" fillId="0" borderId="4402" xfId="0" applyNumberFormat="1" applyFont="1" applyBorder="1" applyAlignment="1">
      <alignment horizontal="right"/>
    </xf>
    <xf numFmtId="0" fontId="4404" fillId="0" borderId="4403" xfId="0" applyFont="1" applyBorder="1" applyAlignment="1">
      <alignment horizontal="right"/>
    </xf>
    <xf numFmtId="164" fontId="4405" fillId="0" borderId="4404" xfId="0" applyNumberFormat="1" applyFont="1" applyBorder="1" applyAlignment="1">
      <alignment horizontal="right"/>
    </xf>
    <xf numFmtId="164" fontId="4406" fillId="0" borderId="4405" xfId="0" applyNumberFormat="1" applyFont="1" applyBorder="1" applyAlignment="1">
      <alignment horizontal="right"/>
    </xf>
    <xf numFmtId="164" fontId="4407" fillId="0" borderId="4406" xfId="0" applyNumberFormat="1" applyFont="1" applyBorder="1" applyAlignment="1">
      <alignment horizontal="right"/>
    </xf>
    <xf numFmtId="164" fontId="4408" fillId="0" borderId="4407" xfId="0" applyNumberFormat="1" applyFont="1" applyBorder="1" applyAlignment="1">
      <alignment horizontal="right"/>
    </xf>
    <xf numFmtId="0" fontId="4409" fillId="0" borderId="4408" xfId="0" applyFont="1" applyBorder="1" applyAlignment="1">
      <alignment horizontal="right"/>
    </xf>
    <xf numFmtId="164" fontId="4410" fillId="0" borderId="4409" xfId="0" applyNumberFormat="1" applyFont="1" applyBorder="1" applyAlignment="1">
      <alignment horizontal="right"/>
    </xf>
    <xf numFmtId="164" fontId="4411" fillId="0" borderId="4410" xfId="0" applyNumberFormat="1" applyFont="1" applyBorder="1" applyAlignment="1">
      <alignment horizontal="right"/>
    </xf>
    <xf numFmtId="164" fontId="4412" fillId="0" borderId="4411" xfId="0" applyNumberFormat="1" applyFont="1" applyBorder="1" applyAlignment="1">
      <alignment horizontal="right"/>
    </xf>
    <xf numFmtId="164" fontId="4413" fillId="0" borderId="4412" xfId="0" applyNumberFormat="1" applyFont="1" applyBorder="1" applyAlignment="1">
      <alignment horizontal="right"/>
    </xf>
    <xf numFmtId="0" fontId="4414" fillId="0" borderId="4413" xfId="0" applyFont="1" applyBorder="1" applyAlignment="1">
      <alignment horizontal="right"/>
    </xf>
    <xf numFmtId="164" fontId="4415" fillId="0" borderId="4414" xfId="0" applyNumberFormat="1" applyFont="1" applyBorder="1" applyAlignment="1">
      <alignment horizontal="right"/>
    </xf>
    <xf numFmtId="164" fontId="4416" fillId="0" borderId="4415" xfId="0" applyNumberFormat="1" applyFont="1" applyBorder="1" applyAlignment="1">
      <alignment horizontal="right"/>
    </xf>
    <xf numFmtId="164" fontId="4417" fillId="0" borderId="4416" xfId="0" applyNumberFormat="1" applyFont="1" applyBorder="1" applyAlignment="1">
      <alignment horizontal="right"/>
    </xf>
    <xf numFmtId="164" fontId="4418" fillId="0" borderId="4417" xfId="0" applyNumberFormat="1" applyFont="1" applyBorder="1" applyAlignment="1">
      <alignment horizontal="right"/>
    </xf>
    <xf numFmtId="0" fontId="4419" fillId="0" borderId="4418" xfId="0" applyFont="1" applyBorder="1"/>
    <xf numFmtId="0" fontId="4420" fillId="0" borderId="4419" xfId="0" applyFont="1" applyBorder="1" applyAlignment="1">
      <alignment horizontal="right"/>
    </xf>
    <xf numFmtId="0" fontId="4421" fillId="0" borderId="4420" xfId="0" applyFont="1" applyBorder="1" applyAlignment="1">
      <alignment horizontal="right"/>
    </xf>
    <xf numFmtId="164" fontId="4422" fillId="0" borderId="4421" xfId="0" applyNumberFormat="1" applyFont="1" applyBorder="1" applyAlignment="1">
      <alignment horizontal="right"/>
    </xf>
    <xf numFmtId="164" fontId="4423" fillId="0" borderId="4422" xfId="0" applyNumberFormat="1" applyFont="1" applyBorder="1" applyAlignment="1">
      <alignment horizontal="right"/>
    </xf>
    <xf numFmtId="164" fontId="4424" fillId="0" borderId="4423" xfId="0" applyNumberFormat="1" applyFont="1" applyBorder="1" applyAlignment="1">
      <alignment horizontal="right"/>
    </xf>
    <xf numFmtId="164" fontId="4425" fillId="0" borderId="4424" xfId="0" applyNumberFormat="1" applyFont="1" applyBorder="1" applyAlignment="1">
      <alignment horizontal="right"/>
    </xf>
    <xf numFmtId="0" fontId="4426" fillId="0" borderId="4425" xfId="0" applyFont="1" applyBorder="1" applyAlignment="1">
      <alignment horizontal="right"/>
    </xf>
    <xf numFmtId="164" fontId="4427" fillId="0" borderId="4426" xfId="0" applyNumberFormat="1" applyFont="1" applyBorder="1" applyAlignment="1">
      <alignment horizontal="right"/>
    </xf>
    <xf numFmtId="164" fontId="4428" fillId="0" borderId="4427" xfId="0" applyNumberFormat="1" applyFont="1" applyBorder="1" applyAlignment="1">
      <alignment horizontal="right"/>
    </xf>
    <xf numFmtId="164" fontId="4429" fillId="0" borderId="4428" xfId="0" applyNumberFormat="1" applyFont="1" applyBorder="1" applyAlignment="1">
      <alignment horizontal="right"/>
    </xf>
    <xf numFmtId="164" fontId="4430" fillId="0" borderId="4429" xfId="0" applyNumberFormat="1" applyFont="1" applyBorder="1" applyAlignment="1">
      <alignment horizontal="right"/>
    </xf>
    <xf numFmtId="0" fontId="4431" fillId="0" borderId="4430" xfId="0" applyFont="1" applyBorder="1" applyAlignment="1">
      <alignment horizontal="right"/>
    </xf>
    <xf numFmtId="164" fontId="4432" fillId="0" borderId="4431" xfId="0" applyNumberFormat="1" applyFont="1" applyBorder="1" applyAlignment="1">
      <alignment horizontal="right"/>
    </xf>
    <xf numFmtId="164" fontId="4433" fillId="0" borderId="4432" xfId="0" applyNumberFormat="1" applyFont="1" applyBorder="1" applyAlignment="1">
      <alignment horizontal="right"/>
    </xf>
    <xf numFmtId="164" fontId="4434" fillId="0" borderId="4433" xfId="0" applyNumberFormat="1" applyFont="1" applyBorder="1" applyAlignment="1">
      <alignment horizontal="right"/>
    </xf>
    <xf numFmtId="164" fontId="4435" fillId="0" borderId="4434" xfId="0" applyNumberFormat="1" applyFont="1" applyBorder="1" applyAlignment="1">
      <alignment horizontal="right"/>
    </xf>
    <xf numFmtId="0" fontId="4436" fillId="0" borderId="4435" xfId="0" applyFont="1" applyBorder="1"/>
    <xf numFmtId="0" fontId="4437" fillId="0" borderId="4436" xfId="0" applyFont="1" applyBorder="1" applyAlignment="1">
      <alignment horizontal="right"/>
    </xf>
    <xf numFmtId="0" fontId="4438" fillId="0" borderId="4437" xfId="0" applyFont="1" applyBorder="1" applyAlignment="1">
      <alignment horizontal="right"/>
    </xf>
    <xf numFmtId="164" fontId="4439" fillId="0" borderId="4438" xfId="0" applyNumberFormat="1" applyFont="1" applyBorder="1" applyAlignment="1">
      <alignment horizontal="right"/>
    </xf>
    <xf numFmtId="164" fontId="4440" fillId="0" borderId="4439" xfId="0" applyNumberFormat="1" applyFont="1" applyBorder="1" applyAlignment="1">
      <alignment horizontal="right"/>
    </xf>
    <xf numFmtId="164" fontId="4441" fillId="0" borderId="4440" xfId="0" applyNumberFormat="1" applyFont="1" applyBorder="1" applyAlignment="1">
      <alignment horizontal="right"/>
    </xf>
    <xf numFmtId="164" fontId="4442" fillId="0" borderId="4441" xfId="0" applyNumberFormat="1" applyFont="1" applyBorder="1" applyAlignment="1">
      <alignment horizontal="right"/>
    </xf>
    <xf numFmtId="0" fontId="4443" fillId="0" borderId="4442" xfId="0" applyFont="1" applyBorder="1" applyAlignment="1">
      <alignment horizontal="right"/>
    </xf>
    <xf numFmtId="164" fontId="4444" fillId="0" borderId="4443" xfId="0" applyNumberFormat="1" applyFont="1" applyBorder="1" applyAlignment="1">
      <alignment horizontal="right"/>
    </xf>
    <xf numFmtId="164" fontId="4445" fillId="0" borderId="4444" xfId="0" applyNumberFormat="1" applyFont="1" applyBorder="1" applyAlignment="1">
      <alignment horizontal="right"/>
    </xf>
    <xf numFmtId="164" fontId="4446" fillId="0" borderId="4445" xfId="0" applyNumberFormat="1" applyFont="1" applyBorder="1" applyAlignment="1">
      <alignment horizontal="right"/>
    </xf>
    <xf numFmtId="164" fontId="4447" fillId="0" borderId="4446" xfId="0" applyNumberFormat="1" applyFont="1" applyBorder="1" applyAlignment="1">
      <alignment horizontal="right"/>
    </xf>
    <xf numFmtId="0" fontId="4448" fillId="0" borderId="4447" xfId="0" applyFont="1" applyBorder="1" applyAlignment="1">
      <alignment horizontal="right"/>
    </xf>
    <xf numFmtId="164" fontId="4449" fillId="0" borderId="4448" xfId="0" applyNumberFormat="1" applyFont="1" applyBorder="1" applyAlignment="1">
      <alignment horizontal="right"/>
    </xf>
    <xf numFmtId="164" fontId="4450" fillId="0" borderId="4449" xfId="0" applyNumberFormat="1" applyFont="1" applyBorder="1" applyAlignment="1">
      <alignment horizontal="right"/>
    </xf>
    <xf numFmtId="164" fontId="4451" fillId="0" borderId="4450" xfId="0" applyNumberFormat="1" applyFont="1" applyBorder="1" applyAlignment="1">
      <alignment horizontal="right"/>
    </xf>
    <xf numFmtId="164" fontId="4452" fillId="0" borderId="4451" xfId="0" applyNumberFormat="1" applyFont="1" applyBorder="1" applyAlignment="1">
      <alignment horizontal="right"/>
    </xf>
    <xf numFmtId="0" fontId="4453" fillId="0" borderId="4452" xfId="0" applyFont="1" applyBorder="1"/>
    <xf numFmtId="0" fontId="4454" fillId="0" borderId="4453" xfId="0" applyFont="1" applyBorder="1" applyAlignment="1">
      <alignment horizontal="right"/>
    </xf>
    <xf numFmtId="0" fontId="4455" fillId="0" borderId="4454" xfId="0" applyFont="1" applyBorder="1" applyAlignment="1">
      <alignment horizontal="right"/>
    </xf>
    <xf numFmtId="164" fontId="4456" fillId="0" borderId="4455" xfId="0" applyNumberFormat="1" applyFont="1" applyBorder="1" applyAlignment="1">
      <alignment horizontal="right"/>
    </xf>
    <xf numFmtId="164" fontId="4457" fillId="0" borderId="4456" xfId="0" applyNumberFormat="1" applyFont="1" applyBorder="1" applyAlignment="1">
      <alignment horizontal="right"/>
    </xf>
    <xf numFmtId="164" fontId="4458" fillId="0" borderId="4457" xfId="0" applyNumberFormat="1" applyFont="1" applyBorder="1" applyAlignment="1">
      <alignment horizontal="right"/>
    </xf>
    <xf numFmtId="164" fontId="4459" fillId="0" borderId="4458" xfId="0" applyNumberFormat="1" applyFont="1" applyBorder="1" applyAlignment="1">
      <alignment horizontal="right"/>
    </xf>
    <xf numFmtId="0" fontId="4460" fillId="0" borderId="4459" xfId="0" applyFont="1" applyBorder="1" applyAlignment="1">
      <alignment horizontal="right"/>
    </xf>
    <xf numFmtId="164" fontId="4461" fillId="0" borderId="4460" xfId="0" applyNumberFormat="1" applyFont="1" applyBorder="1" applyAlignment="1">
      <alignment horizontal="right"/>
    </xf>
    <xf numFmtId="164" fontId="4462" fillId="0" borderId="4461" xfId="0" applyNumberFormat="1" applyFont="1" applyBorder="1" applyAlignment="1">
      <alignment horizontal="right"/>
    </xf>
    <xf numFmtId="164" fontId="4463" fillId="0" borderId="4462" xfId="0" applyNumberFormat="1" applyFont="1" applyBorder="1" applyAlignment="1">
      <alignment horizontal="right"/>
    </xf>
    <xf numFmtId="164" fontId="4464" fillId="0" borderId="4463" xfId="0" applyNumberFormat="1" applyFont="1" applyBorder="1" applyAlignment="1">
      <alignment horizontal="right"/>
    </xf>
    <xf numFmtId="0" fontId="4465" fillId="0" borderId="4464" xfId="0" applyFont="1" applyBorder="1" applyAlignment="1">
      <alignment horizontal="right"/>
    </xf>
    <xf numFmtId="164" fontId="4466" fillId="0" borderId="4465" xfId="0" applyNumberFormat="1" applyFont="1" applyBorder="1" applyAlignment="1">
      <alignment horizontal="right"/>
    </xf>
    <xf numFmtId="164" fontId="4467" fillId="0" borderId="4466" xfId="0" applyNumberFormat="1" applyFont="1" applyBorder="1" applyAlignment="1">
      <alignment horizontal="right"/>
    </xf>
    <xf numFmtId="164" fontId="4468" fillId="0" borderId="4467" xfId="0" applyNumberFormat="1" applyFont="1" applyBorder="1" applyAlignment="1">
      <alignment horizontal="right"/>
    </xf>
    <xf numFmtId="164" fontId="4469" fillId="0" borderId="4468" xfId="0" applyNumberFormat="1" applyFont="1" applyBorder="1" applyAlignment="1">
      <alignment horizontal="right"/>
    </xf>
    <xf numFmtId="0" fontId="4470" fillId="0" borderId="4469" xfId="0" applyFont="1" applyBorder="1" applyAlignment="1">
      <alignment horizontal="right"/>
    </xf>
    <xf numFmtId="164" fontId="4471" fillId="0" borderId="4470" xfId="0" applyNumberFormat="1" applyFont="1" applyBorder="1" applyAlignment="1">
      <alignment horizontal="right"/>
    </xf>
    <xf numFmtId="164" fontId="4472" fillId="0" borderId="4471" xfId="0" applyNumberFormat="1" applyFont="1" applyBorder="1" applyAlignment="1">
      <alignment horizontal="right"/>
    </xf>
    <xf numFmtId="164" fontId="4473" fillId="0" borderId="4472" xfId="0" applyNumberFormat="1" applyFont="1" applyBorder="1" applyAlignment="1">
      <alignment horizontal="right"/>
    </xf>
    <xf numFmtId="164" fontId="4474" fillId="0" borderId="4473" xfId="0" applyNumberFormat="1" applyFont="1" applyBorder="1" applyAlignment="1">
      <alignment horizontal="right"/>
    </xf>
    <xf numFmtId="0" fontId="4475" fillId="0" borderId="4474" xfId="0" applyFont="1" applyBorder="1" applyAlignment="1">
      <alignment horizontal="right"/>
    </xf>
    <xf numFmtId="164" fontId="4476" fillId="0" borderId="4475" xfId="0" applyNumberFormat="1" applyFont="1" applyBorder="1" applyAlignment="1">
      <alignment horizontal="right"/>
    </xf>
    <xf numFmtId="164" fontId="4477" fillId="0" borderId="4476" xfId="0" applyNumberFormat="1" applyFont="1" applyBorder="1" applyAlignment="1">
      <alignment horizontal="right"/>
    </xf>
    <xf numFmtId="164" fontId="4478" fillId="0" borderId="4477" xfId="0" applyNumberFormat="1" applyFont="1" applyBorder="1" applyAlignment="1">
      <alignment horizontal="right"/>
    </xf>
    <xf numFmtId="164" fontId="4479" fillId="0" borderId="4478" xfId="0" applyNumberFormat="1" applyFont="1" applyBorder="1" applyAlignment="1">
      <alignment horizontal="right"/>
    </xf>
    <xf numFmtId="0" fontId="4480" fillId="0" borderId="4479" xfId="0" applyFont="1" applyBorder="1"/>
    <xf numFmtId="0" fontId="4481" fillId="0" borderId="4480" xfId="0" applyFont="1" applyBorder="1" applyAlignment="1">
      <alignment horizontal="right"/>
    </xf>
    <xf numFmtId="0" fontId="4482" fillId="0" borderId="4481" xfId="0" applyFont="1" applyBorder="1" applyAlignment="1">
      <alignment horizontal="right"/>
    </xf>
    <xf numFmtId="164" fontId="4483" fillId="0" borderId="4482" xfId="0" applyNumberFormat="1" applyFont="1" applyBorder="1" applyAlignment="1">
      <alignment horizontal="right"/>
    </xf>
    <xf numFmtId="164" fontId="4484" fillId="0" borderId="4483" xfId="0" applyNumberFormat="1" applyFont="1" applyBorder="1" applyAlignment="1">
      <alignment horizontal="right"/>
    </xf>
    <xf numFmtId="164" fontId="4485" fillId="0" borderId="4484" xfId="0" applyNumberFormat="1" applyFont="1" applyBorder="1" applyAlignment="1">
      <alignment horizontal="right"/>
    </xf>
    <xf numFmtId="164" fontId="4486" fillId="0" borderId="4485" xfId="0" applyNumberFormat="1" applyFont="1" applyBorder="1" applyAlignment="1">
      <alignment horizontal="right"/>
    </xf>
    <xf numFmtId="0" fontId="4487" fillId="0" borderId="4486" xfId="0" applyFont="1" applyBorder="1" applyAlignment="1">
      <alignment horizontal="right"/>
    </xf>
    <xf numFmtId="164" fontId="4488" fillId="0" borderId="4487" xfId="0" applyNumberFormat="1" applyFont="1" applyBorder="1" applyAlignment="1">
      <alignment horizontal="right"/>
    </xf>
    <xf numFmtId="164" fontId="4489" fillId="0" borderId="4488" xfId="0" applyNumberFormat="1" applyFont="1" applyBorder="1" applyAlignment="1">
      <alignment horizontal="right"/>
    </xf>
    <xf numFmtId="164" fontId="4490" fillId="0" borderId="4489" xfId="0" applyNumberFormat="1" applyFont="1" applyBorder="1" applyAlignment="1">
      <alignment horizontal="right"/>
    </xf>
    <xf numFmtId="164" fontId="4491" fillId="0" borderId="4490" xfId="0" applyNumberFormat="1" applyFont="1" applyBorder="1" applyAlignment="1">
      <alignment horizontal="right"/>
    </xf>
    <xf numFmtId="0" fontId="4492" fillId="0" borderId="4491" xfId="0" applyFont="1" applyBorder="1" applyAlignment="1">
      <alignment horizontal="right"/>
    </xf>
    <xf numFmtId="164" fontId="4493" fillId="0" borderId="4492" xfId="0" applyNumberFormat="1" applyFont="1" applyBorder="1" applyAlignment="1">
      <alignment horizontal="right"/>
    </xf>
    <xf numFmtId="164" fontId="4494" fillId="0" borderId="4493" xfId="0" applyNumberFormat="1" applyFont="1" applyBorder="1" applyAlignment="1">
      <alignment horizontal="right"/>
    </xf>
    <xf numFmtId="164" fontId="4495" fillId="0" borderId="4494" xfId="0" applyNumberFormat="1" applyFont="1" applyBorder="1" applyAlignment="1">
      <alignment horizontal="right"/>
    </xf>
    <xf numFmtId="164" fontId="4496" fillId="0" borderId="4495" xfId="0" applyNumberFormat="1" applyFont="1" applyBorder="1" applyAlignment="1">
      <alignment horizontal="right"/>
    </xf>
    <xf numFmtId="0" fontId="4497" fillId="0" borderId="4496" xfId="0" applyFont="1" applyBorder="1" applyAlignment="1">
      <alignment horizontal="right"/>
    </xf>
    <xf numFmtId="164" fontId="4498" fillId="0" borderId="4497" xfId="0" applyNumberFormat="1" applyFont="1" applyBorder="1" applyAlignment="1">
      <alignment horizontal="right"/>
    </xf>
    <xf numFmtId="164" fontId="4499" fillId="0" borderId="4498" xfId="0" applyNumberFormat="1" applyFont="1" applyBorder="1" applyAlignment="1">
      <alignment horizontal="right"/>
    </xf>
    <xf numFmtId="164" fontId="4500" fillId="0" borderId="4499" xfId="0" applyNumberFormat="1" applyFont="1" applyBorder="1" applyAlignment="1">
      <alignment horizontal="right"/>
    </xf>
    <xf numFmtId="164" fontId="4501" fillId="0" borderId="4500" xfId="0" applyNumberFormat="1" applyFont="1" applyBorder="1" applyAlignment="1">
      <alignment horizontal="right"/>
    </xf>
    <xf numFmtId="0" fontId="4502" fillId="0" borderId="4501" xfId="0" applyFont="1" applyBorder="1"/>
    <xf numFmtId="0" fontId="4503" fillId="0" borderId="4502" xfId="0" applyFont="1" applyBorder="1" applyAlignment="1">
      <alignment horizontal="right"/>
    </xf>
    <xf numFmtId="0" fontId="4504" fillId="0" borderId="4503" xfId="0" applyFont="1" applyBorder="1" applyAlignment="1">
      <alignment horizontal="right"/>
    </xf>
    <xf numFmtId="164" fontId="4505" fillId="0" borderId="4504" xfId="0" applyNumberFormat="1" applyFont="1" applyBorder="1" applyAlignment="1">
      <alignment horizontal="right"/>
    </xf>
    <xf numFmtId="164" fontId="4506" fillId="0" borderId="4505" xfId="0" applyNumberFormat="1" applyFont="1" applyBorder="1" applyAlignment="1">
      <alignment horizontal="right"/>
    </xf>
    <xf numFmtId="164" fontId="4507" fillId="0" borderId="4506" xfId="0" applyNumberFormat="1" applyFont="1" applyBorder="1" applyAlignment="1">
      <alignment horizontal="right"/>
    </xf>
    <xf numFmtId="164" fontId="4508" fillId="0" borderId="4507" xfId="0" applyNumberFormat="1" applyFont="1" applyBorder="1" applyAlignment="1">
      <alignment horizontal="right"/>
    </xf>
    <xf numFmtId="0" fontId="4509" fillId="0" borderId="4508" xfId="0" applyFont="1" applyBorder="1"/>
    <xf numFmtId="0" fontId="4514" fillId="0" borderId="4513" xfId="0" applyFont="1" applyBorder="1"/>
    <xf numFmtId="0" fontId="4515" fillId="0" borderId="4514" xfId="0" applyFont="1" applyBorder="1" applyAlignment="1">
      <alignment horizontal="right"/>
    </xf>
    <xf numFmtId="0" fontId="4516" fillId="0" borderId="4515" xfId="0" applyFont="1" applyBorder="1" applyAlignment="1">
      <alignment horizontal="right"/>
    </xf>
    <xf numFmtId="0" fontId="4517" fillId="0" borderId="4516" xfId="0" applyFont="1" applyBorder="1" applyAlignment="1">
      <alignment horizontal="right"/>
    </xf>
    <xf numFmtId="0" fontId="4518" fillId="0" borderId="4517" xfId="0" applyFont="1" applyBorder="1" applyAlignment="1">
      <alignment horizontal="right"/>
    </xf>
    <xf numFmtId="0" fontId="4519" fillId="0" borderId="4518" xfId="0" applyFont="1" applyBorder="1" applyAlignment="1">
      <alignment horizontal="right"/>
    </xf>
    <xf numFmtId="0" fontId="4520" fillId="0" borderId="4519" xfId="0" applyFont="1" applyBorder="1"/>
    <xf numFmtId="0" fontId="4521" fillId="0" borderId="4520" xfId="0" applyFont="1" applyBorder="1"/>
    <xf numFmtId="0" fontId="4522" fillId="0" borderId="4521" xfId="0" applyFont="1" applyBorder="1"/>
    <xf numFmtId="0" fontId="4523" fillId="0" borderId="4522" xfId="0" applyFont="1" applyBorder="1"/>
    <xf numFmtId="0" fontId="4524" fillId="0" borderId="4523" xfId="0" applyFont="1" applyBorder="1" applyAlignment="1">
      <alignment horizontal="right"/>
    </xf>
    <xf numFmtId="164" fontId="4525" fillId="0" borderId="4524" xfId="0" applyNumberFormat="1" applyFont="1" applyBorder="1" applyAlignment="1">
      <alignment horizontal="right"/>
    </xf>
    <xf numFmtId="164" fontId="4526" fillId="0" borderId="4525" xfId="0" applyNumberFormat="1" applyFont="1" applyBorder="1" applyAlignment="1">
      <alignment horizontal="right"/>
    </xf>
    <xf numFmtId="164" fontId="4527" fillId="0" borderId="4526" xfId="0" applyNumberFormat="1" applyFont="1" applyBorder="1" applyAlignment="1">
      <alignment horizontal="right"/>
    </xf>
    <xf numFmtId="164" fontId="4528" fillId="0" borderId="4527" xfId="0" applyNumberFormat="1" applyFont="1" applyBorder="1" applyAlignment="1">
      <alignment horizontal="right"/>
    </xf>
    <xf numFmtId="0" fontId="4529" fillId="0" borderId="4528" xfId="0" applyFont="1" applyBorder="1" applyAlignment="1">
      <alignment horizontal="right"/>
    </xf>
    <xf numFmtId="164" fontId="4530" fillId="0" borderId="4529" xfId="0" applyNumberFormat="1" applyFont="1" applyBorder="1" applyAlignment="1">
      <alignment horizontal="right"/>
    </xf>
    <xf numFmtId="164" fontId="4531" fillId="0" borderId="4530" xfId="0" applyNumberFormat="1" applyFont="1" applyBorder="1" applyAlignment="1">
      <alignment horizontal="right"/>
    </xf>
    <xf numFmtId="164" fontId="4532" fillId="0" borderId="4531" xfId="0" applyNumberFormat="1" applyFont="1" applyBorder="1" applyAlignment="1">
      <alignment horizontal="right"/>
    </xf>
    <xf numFmtId="164" fontId="4533" fillId="0" borderId="4532" xfId="0" applyNumberFormat="1" applyFont="1" applyBorder="1" applyAlignment="1">
      <alignment horizontal="right"/>
    </xf>
    <xf numFmtId="0" fontId="4534" fillId="0" borderId="4533" xfId="0" applyFont="1" applyBorder="1"/>
    <xf numFmtId="0" fontId="4535" fillId="0" borderId="4534" xfId="0" applyFont="1" applyBorder="1" applyAlignment="1">
      <alignment horizontal="right"/>
    </xf>
    <xf numFmtId="0" fontId="4536" fillId="0" borderId="4535" xfId="0" applyFont="1" applyBorder="1" applyAlignment="1">
      <alignment horizontal="right"/>
    </xf>
    <xf numFmtId="164" fontId="4537" fillId="0" borderId="4536" xfId="0" applyNumberFormat="1" applyFont="1" applyBorder="1" applyAlignment="1">
      <alignment horizontal="right"/>
    </xf>
    <xf numFmtId="164" fontId="4538" fillId="0" borderId="4537" xfId="0" applyNumberFormat="1" applyFont="1" applyBorder="1" applyAlignment="1">
      <alignment horizontal="right"/>
    </xf>
    <xf numFmtId="164" fontId="4539" fillId="0" borderId="4538" xfId="0" applyNumberFormat="1" applyFont="1" applyBorder="1" applyAlignment="1">
      <alignment horizontal="right"/>
    </xf>
    <xf numFmtId="164" fontId="4540" fillId="0" borderId="4539" xfId="0" applyNumberFormat="1" applyFont="1" applyBorder="1" applyAlignment="1">
      <alignment horizontal="right"/>
    </xf>
    <xf numFmtId="0" fontId="4541" fillId="0" borderId="4540" xfId="0" applyFont="1" applyBorder="1" applyAlignment="1">
      <alignment horizontal="right"/>
    </xf>
    <xf numFmtId="164" fontId="4542" fillId="0" borderId="4541" xfId="0" applyNumberFormat="1" applyFont="1" applyBorder="1" applyAlignment="1">
      <alignment horizontal="right"/>
    </xf>
    <xf numFmtId="164" fontId="4543" fillId="0" borderId="4542" xfId="0" applyNumberFormat="1" applyFont="1" applyBorder="1" applyAlignment="1">
      <alignment horizontal="right"/>
    </xf>
    <xf numFmtId="164" fontId="4544" fillId="0" borderId="4543" xfId="0" applyNumberFormat="1" applyFont="1" applyBorder="1" applyAlignment="1">
      <alignment horizontal="right"/>
    </xf>
    <xf numFmtId="164" fontId="4545" fillId="0" borderId="4544" xfId="0" applyNumberFormat="1" applyFont="1" applyBorder="1" applyAlignment="1">
      <alignment horizontal="right"/>
    </xf>
    <xf numFmtId="0" fontId="4546" fillId="0" borderId="4545" xfId="0" applyFont="1" applyBorder="1" applyAlignment="1">
      <alignment horizontal="right"/>
    </xf>
    <xf numFmtId="164" fontId="4547" fillId="0" borderId="4546" xfId="0" applyNumberFormat="1" applyFont="1" applyBorder="1" applyAlignment="1">
      <alignment horizontal="right"/>
    </xf>
    <xf numFmtId="164" fontId="4548" fillId="0" borderId="4547" xfId="0" applyNumberFormat="1" applyFont="1" applyBorder="1" applyAlignment="1">
      <alignment horizontal="right"/>
    </xf>
    <xf numFmtId="164" fontId="4549" fillId="0" borderId="4548" xfId="0" applyNumberFormat="1" applyFont="1" applyBorder="1" applyAlignment="1">
      <alignment horizontal="right"/>
    </xf>
    <xf numFmtId="164" fontId="4550" fillId="0" borderId="4549" xfId="0" applyNumberFormat="1" applyFont="1" applyBorder="1" applyAlignment="1">
      <alignment horizontal="right"/>
    </xf>
    <xf numFmtId="0" fontId="4551" fillId="0" borderId="4550" xfId="0" applyFont="1" applyBorder="1"/>
    <xf numFmtId="0" fontId="4552" fillId="0" borderId="4551" xfId="0" applyFont="1" applyBorder="1" applyAlignment="1">
      <alignment horizontal="right"/>
    </xf>
    <xf numFmtId="0" fontId="4553" fillId="0" borderId="4552" xfId="0" applyFont="1" applyBorder="1" applyAlignment="1">
      <alignment horizontal="right"/>
    </xf>
    <xf numFmtId="164" fontId="4554" fillId="0" borderId="4553" xfId="0" applyNumberFormat="1" applyFont="1" applyBorder="1" applyAlignment="1">
      <alignment horizontal="right"/>
    </xf>
    <xf numFmtId="164" fontId="4555" fillId="0" borderId="4554" xfId="0" applyNumberFormat="1" applyFont="1" applyBorder="1" applyAlignment="1">
      <alignment horizontal="right"/>
    </xf>
    <xf numFmtId="164" fontId="4556" fillId="0" borderId="4555" xfId="0" applyNumberFormat="1" applyFont="1" applyBorder="1" applyAlignment="1">
      <alignment horizontal="right"/>
    </xf>
    <xf numFmtId="164" fontId="4557" fillId="0" borderId="4556" xfId="0" applyNumberFormat="1" applyFont="1" applyBorder="1" applyAlignment="1">
      <alignment horizontal="right"/>
    </xf>
    <xf numFmtId="0" fontId="4558" fillId="0" borderId="4557" xfId="0" applyFont="1" applyBorder="1" applyAlignment="1">
      <alignment horizontal="right"/>
    </xf>
    <xf numFmtId="164" fontId="4559" fillId="0" borderId="4558" xfId="0" applyNumberFormat="1" applyFont="1" applyBorder="1" applyAlignment="1">
      <alignment horizontal="right"/>
    </xf>
    <xf numFmtId="164" fontId="4560" fillId="0" borderId="4559" xfId="0" applyNumberFormat="1" applyFont="1" applyBorder="1" applyAlignment="1">
      <alignment horizontal="right"/>
    </xf>
    <xf numFmtId="164" fontId="4561" fillId="0" borderId="4560" xfId="0" applyNumberFormat="1" applyFont="1" applyBorder="1" applyAlignment="1">
      <alignment horizontal="right"/>
    </xf>
    <xf numFmtId="164" fontId="4562" fillId="0" borderId="4561" xfId="0" applyNumberFormat="1" applyFont="1" applyBorder="1" applyAlignment="1">
      <alignment horizontal="right"/>
    </xf>
    <xf numFmtId="0" fontId="4563" fillId="0" borderId="4562" xfId="0" applyFont="1" applyBorder="1" applyAlignment="1">
      <alignment horizontal="right"/>
    </xf>
    <xf numFmtId="164" fontId="4564" fillId="0" borderId="4563" xfId="0" applyNumberFormat="1" applyFont="1" applyBorder="1" applyAlignment="1">
      <alignment horizontal="right"/>
    </xf>
    <xf numFmtId="164" fontId="4565" fillId="0" borderId="4564" xfId="0" applyNumberFormat="1" applyFont="1" applyBorder="1" applyAlignment="1">
      <alignment horizontal="right"/>
    </xf>
    <xf numFmtId="164" fontId="4566" fillId="0" borderId="4565" xfId="0" applyNumberFormat="1" applyFont="1" applyBorder="1" applyAlignment="1">
      <alignment horizontal="right"/>
    </xf>
    <xf numFmtId="164" fontId="4567" fillId="0" borderId="4566" xfId="0" applyNumberFormat="1" applyFont="1" applyBorder="1" applyAlignment="1">
      <alignment horizontal="right"/>
    </xf>
    <xf numFmtId="0" fontId="4568" fillId="0" borderId="4567" xfId="0" applyFont="1" applyBorder="1" applyAlignment="1">
      <alignment horizontal="right"/>
    </xf>
    <xf numFmtId="164" fontId="4569" fillId="0" borderId="4568" xfId="0" applyNumberFormat="1" applyFont="1" applyBorder="1" applyAlignment="1">
      <alignment horizontal="right"/>
    </xf>
    <xf numFmtId="164" fontId="4570" fillId="0" borderId="4569" xfId="0" applyNumberFormat="1" applyFont="1" applyBorder="1" applyAlignment="1">
      <alignment horizontal="right"/>
    </xf>
    <xf numFmtId="164" fontId="4571" fillId="0" borderId="4570" xfId="0" applyNumberFormat="1" applyFont="1" applyBorder="1" applyAlignment="1">
      <alignment horizontal="right"/>
    </xf>
    <xf numFmtId="164" fontId="4572" fillId="0" borderId="4571" xfId="0" applyNumberFormat="1" applyFont="1" applyBorder="1" applyAlignment="1">
      <alignment horizontal="right"/>
    </xf>
    <xf numFmtId="0" fontId="4573" fillId="0" borderId="4572" xfId="0" applyFont="1" applyBorder="1"/>
    <xf numFmtId="0" fontId="4574" fillId="0" borderId="4573" xfId="0" applyFont="1" applyBorder="1" applyAlignment="1">
      <alignment horizontal="right"/>
    </xf>
    <xf numFmtId="0" fontId="4575" fillId="0" borderId="4574" xfId="0" applyFont="1" applyBorder="1" applyAlignment="1">
      <alignment horizontal="right"/>
    </xf>
    <xf numFmtId="164" fontId="4576" fillId="0" borderId="4575" xfId="0" applyNumberFormat="1" applyFont="1" applyBorder="1" applyAlignment="1">
      <alignment horizontal="right"/>
    </xf>
    <xf numFmtId="164" fontId="4577" fillId="0" borderId="4576" xfId="0" applyNumberFormat="1" applyFont="1" applyBorder="1" applyAlignment="1">
      <alignment horizontal="right"/>
    </xf>
    <xf numFmtId="164" fontId="4578" fillId="0" borderId="4577" xfId="0" applyNumberFormat="1" applyFont="1" applyBorder="1" applyAlignment="1">
      <alignment horizontal="right"/>
    </xf>
    <xf numFmtId="164" fontId="4579" fillId="0" borderId="4578" xfId="0" applyNumberFormat="1" applyFont="1" applyBorder="1" applyAlignment="1">
      <alignment horizontal="right"/>
    </xf>
    <xf numFmtId="0" fontId="4580" fillId="0" borderId="4579" xfId="0" applyFont="1" applyBorder="1" applyAlignment="1">
      <alignment horizontal="right"/>
    </xf>
    <xf numFmtId="164" fontId="4581" fillId="0" borderId="4580" xfId="0" applyNumberFormat="1" applyFont="1" applyBorder="1" applyAlignment="1">
      <alignment horizontal="right"/>
    </xf>
    <xf numFmtId="164" fontId="4582" fillId="0" borderId="4581" xfId="0" applyNumberFormat="1" applyFont="1" applyBorder="1" applyAlignment="1">
      <alignment horizontal="right"/>
    </xf>
    <xf numFmtId="164" fontId="4583" fillId="0" borderId="4582" xfId="0" applyNumberFormat="1" applyFont="1" applyBorder="1" applyAlignment="1">
      <alignment horizontal="right"/>
    </xf>
    <xf numFmtId="164" fontId="4584" fillId="0" borderId="4583" xfId="0" applyNumberFormat="1" applyFont="1" applyBorder="1" applyAlignment="1">
      <alignment horizontal="right"/>
    </xf>
    <xf numFmtId="0" fontId="4585" fillId="0" borderId="4584" xfId="0" applyFont="1" applyBorder="1"/>
    <xf numFmtId="0" fontId="4586" fillId="0" borderId="4585" xfId="0" applyFont="1" applyBorder="1" applyAlignment="1">
      <alignment horizontal="right"/>
    </xf>
    <xf numFmtId="0" fontId="4587" fillId="0" borderId="4586" xfId="0" applyFont="1" applyBorder="1" applyAlignment="1">
      <alignment horizontal="right"/>
    </xf>
    <xf numFmtId="164" fontId="4588" fillId="0" borderId="4587" xfId="0" applyNumberFormat="1" applyFont="1" applyBorder="1" applyAlignment="1">
      <alignment horizontal="right"/>
    </xf>
    <xf numFmtId="164" fontId="4589" fillId="0" borderId="4588" xfId="0" applyNumberFormat="1" applyFont="1" applyBorder="1" applyAlignment="1">
      <alignment horizontal="right"/>
    </xf>
    <xf numFmtId="164" fontId="4590" fillId="0" borderId="4589" xfId="0" applyNumberFormat="1" applyFont="1" applyBorder="1" applyAlignment="1">
      <alignment horizontal="right"/>
    </xf>
    <xf numFmtId="164" fontId="4591" fillId="0" borderId="4590" xfId="0" applyNumberFormat="1" applyFont="1" applyBorder="1" applyAlignment="1">
      <alignment horizontal="right"/>
    </xf>
    <xf numFmtId="0" fontId="4592" fillId="0" borderId="4591" xfId="0" applyFont="1" applyBorder="1" applyAlignment="1">
      <alignment horizontal="right"/>
    </xf>
    <xf numFmtId="164" fontId="4593" fillId="0" borderId="4592" xfId="0" applyNumberFormat="1" applyFont="1" applyBorder="1" applyAlignment="1">
      <alignment horizontal="right"/>
    </xf>
    <xf numFmtId="164" fontId="4594" fillId="0" borderId="4593" xfId="0" applyNumberFormat="1" applyFont="1" applyBorder="1" applyAlignment="1">
      <alignment horizontal="right"/>
    </xf>
    <xf numFmtId="164" fontId="4595" fillId="0" borderId="4594" xfId="0" applyNumberFormat="1" applyFont="1" applyBorder="1" applyAlignment="1">
      <alignment horizontal="right"/>
    </xf>
    <xf numFmtId="164" fontId="4596" fillId="0" borderId="4595" xfId="0" applyNumberFormat="1" applyFont="1" applyBorder="1" applyAlignment="1">
      <alignment horizontal="right"/>
    </xf>
    <xf numFmtId="0" fontId="4597" fillId="0" borderId="4596" xfId="0" applyFont="1" applyBorder="1"/>
    <xf numFmtId="0" fontId="4598" fillId="0" borderId="4597" xfId="0" applyFont="1" applyBorder="1" applyAlignment="1">
      <alignment horizontal="right"/>
    </xf>
    <xf numFmtId="0" fontId="4599" fillId="0" borderId="4598" xfId="0" applyFont="1" applyBorder="1" applyAlignment="1">
      <alignment horizontal="right"/>
    </xf>
    <xf numFmtId="164" fontId="4600" fillId="0" borderId="4599" xfId="0" applyNumberFormat="1" applyFont="1" applyBorder="1" applyAlignment="1">
      <alignment horizontal="right"/>
    </xf>
    <xf numFmtId="164" fontId="4601" fillId="0" borderId="4600" xfId="0" applyNumberFormat="1" applyFont="1" applyBorder="1" applyAlignment="1">
      <alignment horizontal="right"/>
    </xf>
    <xf numFmtId="164" fontId="4602" fillId="0" borderId="4601" xfId="0" applyNumberFormat="1" applyFont="1" applyBorder="1" applyAlignment="1">
      <alignment horizontal="right"/>
    </xf>
    <xf numFmtId="164" fontId="4603" fillId="0" borderId="4602" xfId="0" applyNumberFormat="1" applyFont="1" applyBorder="1" applyAlignment="1">
      <alignment horizontal="right"/>
    </xf>
    <xf numFmtId="0" fontId="4604" fillId="0" borderId="4603" xfId="0" applyFont="1" applyBorder="1" applyAlignment="1">
      <alignment horizontal="right"/>
    </xf>
    <xf numFmtId="164" fontId="4605" fillId="0" borderId="4604" xfId="0" applyNumberFormat="1" applyFont="1" applyBorder="1" applyAlignment="1">
      <alignment horizontal="right"/>
    </xf>
    <xf numFmtId="164" fontId="4606" fillId="0" borderId="4605" xfId="0" applyNumberFormat="1" applyFont="1" applyBorder="1" applyAlignment="1">
      <alignment horizontal="right"/>
    </xf>
    <xf numFmtId="164" fontId="4607" fillId="0" borderId="4606" xfId="0" applyNumberFormat="1" applyFont="1" applyBorder="1" applyAlignment="1">
      <alignment horizontal="right"/>
    </xf>
    <xf numFmtId="164" fontId="4608" fillId="0" borderId="4607" xfId="0" applyNumberFormat="1" applyFont="1" applyBorder="1" applyAlignment="1">
      <alignment horizontal="right"/>
    </xf>
    <xf numFmtId="0" fontId="4609" fillId="0" borderId="4608" xfId="0" applyFont="1" applyBorder="1"/>
    <xf numFmtId="0" fontId="4610" fillId="0" borderId="4609" xfId="0" applyFont="1" applyBorder="1" applyAlignment="1">
      <alignment horizontal="right"/>
    </xf>
    <xf numFmtId="0" fontId="4611" fillId="0" borderId="4610" xfId="0" applyFont="1" applyBorder="1" applyAlignment="1">
      <alignment horizontal="right"/>
    </xf>
    <xf numFmtId="164" fontId="4612" fillId="0" borderId="4611" xfId="0" applyNumberFormat="1" applyFont="1" applyBorder="1" applyAlignment="1">
      <alignment horizontal="right"/>
    </xf>
    <xf numFmtId="164" fontId="4613" fillId="0" borderId="4612" xfId="0" applyNumberFormat="1" applyFont="1" applyBorder="1" applyAlignment="1">
      <alignment horizontal="right"/>
    </xf>
    <xf numFmtId="164" fontId="4614" fillId="0" borderId="4613" xfId="0" applyNumberFormat="1" applyFont="1" applyBorder="1" applyAlignment="1">
      <alignment horizontal="right"/>
    </xf>
    <xf numFmtId="164" fontId="4615" fillId="0" borderId="4614" xfId="0" applyNumberFormat="1" applyFont="1" applyBorder="1" applyAlignment="1">
      <alignment horizontal="right"/>
    </xf>
    <xf numFmtId="0" fontId="4616" fillId="0" borderId="4615" xfId="0" applyFont="1" applyBorder="1" applyAlignment="1">
      <alignment horizontal="right"/>
    </xf>
    <xf numFmtId="164" fontId="4617" fillId="0" borderId="4616" xfId="0" applyNumberFormat="1" applyFont="1" applyBorder="1" applyAlignment="1">
      <alignment horizontal="right"/>
    </xf>
    <xf numFmtId="164" fontId="4618" fillId="0" borderId="4617" xfId="0" applyNumberFormat="1" applyFont="1" applyBorder="1" applyAlignment="1">
      <alignment horizontal="right"/>
    </xf>
    <xf numFmtId="164" fontId="4619" fillId="0" borderId="4618" xfId="0" applyNumberFormat="1" applyFont="1" applyBorder="1" applyAlignment="1">
      <alignment horizontal="right"/>
    </xf>
    <xf numFmtId="164" fontId="4620" fillId="0" borderId="4619" xfId="0" applyNumberFormat="1" applyFont="1" applyBorder="1" applyAlignment="1">
      <alignment horizontal="right"/>
    </xf>
    <xf numFmtId="0" fontId="4621" fillId="0" borderId="4620" xfId="0" applyFont="1" applyBorder="1"/>
    <xf numFmtId="0" fontId="4622" fillId="0" borderId="4621" xfId="0" applyFont="1" applyBorder="1" applyAlignment="1">
      <alignment horizontal="right"/>
    </xf>
    <xf numFmtId="0" fontId="4623" fillId="0" borderId="4622" xfId="0" applyFont="1" applyBorder="1" applyAlignment="1">
      <alignment horizontal="right"/>
    </xf>
    <xf numFmtId="164" fontId="4624" fillId="0" borderId="4623" xfId="0" applyNumberFormat="1" applyFont="1" applyBorder="1" applyAlignment="1">
      <alignment horizontal="right"/>
    </xf>
    <xf numFmtId="164" fontId="4625" fillId="0" borderId="4624" xfId="0" applyNumberFormat="1" applyFont="1" applyBorder="1" applyAlignment="1">
      <alignment horizontal="right"/>
    </xf>
    <xf numFmtId="164" fontId="4626" fillId="0" borderId="4625" xfId="0" applyNumberFormat="1" applyFont="1" applyBorder="1" applyAlignment="1">
      <alignment horizontal="right"/>
    </xf>
    <xf numFmtId="164" fontId="4627" fillId="0" borderId="4626" xfId="0" applyNumberFormat="1" applyFont="1" applyBorder="1" applyAlignment="1">
      <alignment horizontal="right"/>
    </xf>
    <xf numFmtId="0" fontId="4628" fillId="0" borderId="4627" xfId="0" applyFont="1" applyBorder="1" applyAlignment="1">
      <alignment horizontal="right"/>
    </xf>
    <xf numFmtId="164" fontId="4629" fillId="0" borderId="4628" xfId="0" applyNumberFormat="1" applyFont="1" applyBorder="1" applyAlignment="1">
      <alignment horizontal="right"/>
    </xf>
    <xf numFmtId="164" fontId="4630" fillId="0" borderId="4629" xfId="0" applyNumberFormat="1" applyFont="1" applyBorder="1" applyAlignment="1">
      <alignment horizontal="right"/>
    </xf>
    <xf numFmtId="164" fontId="4631" fillId="0" borderId="4630" xfId="0" applyNumberFormat="1" applyFont="1" applyBorder="1" applyAlignment="1">
      <alignment horizontal="right"/>
    </xf>
    <xf numFmtId="164" fontId="4632" fillId="0" borderId="4631" xfId="0" applyNumberFormat="1" applyFont="1" applyBorder="1" applyAlignment="1">
      <alignment horizontal="right"/>
    </xf>
    <xf numFmtId="0" fontId="4633" fillId="0" borderId="4632" xfId="0" applyFont="1" applyBorder="1" applyAlignment="1">
      <alignment horizontal="right"/>
    </xf>
    <xf numFmtId="164" fontId="4634" fillId="0" borderId="4633" xfId="0" applyNumberFormat="1" applyFont="1" applyBorder="1" applyAlignment="1">
      <alignment horizontal="right"/>
    </xf>
    <xf numFmtId="164" fontId="4635" fillId="0" borderId="4634" xfId="0" applyNumberFormat="1" applyFont="1" applyBorder="1" applyAlignment="1">
      <alignment horizontal="right"/>
    </xf>
    <xf numFmtId="164" fontId="4636" fillId="0" borderId="4635" xfId="0" applyNumberFormat="1" applyFont="1" applyBorder="1" applyAlignment="1">
      <alignment horizontal="right"/>
    </xf>
    <xf numFmtId="164" fontId="4637" fillId="0" borderId="4636" xfId="0" applyNumberFormat="1" applyFont="1" applyBorder="1" applyAlignment="1">
      <alignment horizontal="right"/>
    </xf>
    <xf numFmtId="0" fontId="4638" fillId="0" borderId="4637" xfId="0" applyFont="1" applyBorder="1"/>
    <xf numFmtId="0" fontId="4639" fillId="0" borderId="4638" xfId="0" applyFont="1" applyBorder="1" applyAlignment="1">
      <alignment horizontal="right"/>
    </xf>
    <xf numFmtId="0" fontId="4640" fillId="0" borderId="4639" xfId="0" applyFont="1" applyBorder="1" applyAlignment="1">
      <alignment horizontal="right"/>
    </xf>
    <xf numFmtId="164" fontId="4641" fillId="0" borderId="4640" xfId="0" applyNumberFormat="1" applyFont="1" applyBorder="1" applyAlignment="1">
      <alignment horizontal="right"/>
    </xf>
    <xf numFmtId="164" fontId="4642" fillId="0" borderId="4641" xfId="0" applyNumberFormat="1" applyFont="1" applyBorder="1" applyAlignment="1">
      <alignment horizontal="right"/>
    </xf>
    <xf numFmtId="164" fontId="4643" fillId="0" borderId="4642" xfId="0" applyNumberFormat="1" applyFont="1" applyBorder="1" applyAlignment="1">
      <alignment horizontal="right"/>
    </xf>
    <xf numFmtId="164" fontId="4644" fillId="0" borderId="4643" xfId="0" applyNumberFormat="1" applyFont="1" applyBorder="1" applyAlignment="1">
      <alignment horizontal="right"/>
    </xf>
    <xf numFmtId="0" fontId="4645" fillId="0" borderId="4644" xfId="0" applyFont="1" applyBorder="1" applyAlignment="1">
      <alignment horizontal="right"/>
    </xf>
    <xf numFmtId="164" fontId="4646" fillId="0" borderId="4645" xfId="0" applyNumberFormat="1" applyFont="1" applyBorder="1" applyAlignment="1">
      <alignment horizontal="right"/>
    </xf>
    <xf numFmtId="164" fontId="4647" fillId="0" borderId="4646" xfId="0" applyNumberFormat="1" applyFont="1" applyBorder="1" applyAlignment="1">
      <alignment horizontal="right"/>
    </xf>
    <xf numFmtId="164" fontId="4648" fillId="0" borderId="4647" xfId="0" applyNumberFormat="1" applyFont="1" applyBorder="1" applyAlignment="1">
      <alignment horizontal="right"/>
    </xf>
    <xf numFmtId="164" fontId="4649" fillId="0" borderId="4648" xfId="0" applyNumberFormat="1" applyFont="1" applyBorder="1" applyAlignment="1">
      <alignment horizontal="right"/>
    </xf>
    <xf numFmtId="0" fontId="4650" fillId="0" borderId="4649" xfId="0" applyFont="1" applyBorder="1" applyAlignment="1">
      <alignment horizontal="right"/>
    </xf>
    <xf numFmtId="164" fontId="4651" fillId="0" borderId="4650" xfId="0" applyNumberFormat="1" applyFont="1" applyBorder="1" applyAlignment="1">
      <alignment horizontal="right"/>
    </xf>
    <xf numFmtId="164" fontId="4652" fillId="0" borderId="4651" xfId="0" applyNumberFormat="1" applyFont="1" applyBorder="1" applyAlignment="1">
      <alignment horizontal="right"/>
    </xf>
    <xf numFmtId="164" fontId="4653" fillId="0" borderId="4652" xfId="0" applyNumberFormat="1" applyFont="1" applyBorder="1" applyAlignment="1">
      <alignment horizontal="right"/>
    </xf>
    <xf numFmtId="164" fontId="4654" fillId="0" borderId="4653" xfId="0" applyNumberFormat="1" applyFont="1" applyBorder="1" applyAlignment="1">
      <alignment horizontal="right"/>
    </xf>
    <xf numFmtId="0" fontId="4655" fillId="0" borderId="4654" xfId="0" applyFont="1" applyBorder="1"/>
    <xf numFmtId="0" fontId="4656" fillId="0" borderId="4655" xfId="0" applyFont="1" applyBorder="1" applyAlignment="1">
      <alignment horizontal="right"/>
    </xf>
    <xf numFmtId="0" fontId="4657" fillId="0" borderId="4656" xfId="0" applyFont="1" applyBorder="1" applyAlignment="1">
      <alignment horizontal="right"/>
    </xf>
    <xf numFmtId="164" fontId="4658" fillId="0" borderId="4657" xfId="0" applyNumberFormat="1" applyFont="1" applyBorder="1" applyAlignment="1">
      <alignment horizontal="right"/>
    </xf>
    <xf numFmtId="164" fontId="4659" fillId="0" borderId="4658" xfId="0" applyNumberFormat="1" applyFont="1" applyBorder="1" applyAlignment="1">
      <alignment horizontal="right"/>
    </xf>
    <xf numFmtId="164" fontId="4660" fillId="0" borderId="4659" xfId="0" applyNumberFormat="1" applyFont="1" applyBorder="1" applyAlignment="1">
      <alignment horizontal="right"/>
    </xf>
    <xf numFmtId="164" fontId="4661" fillId="0" borderId="4660" xfId="0" applyNumberFormat="1" applyFont="1" applyBorder="1" applyAlignment="1">
      <alignment horizontal="right"/>
    </xf>
    <xf numFmtId="0" fontId="4662" fillId="0" borderId="4661" xfId="0" applyFont="1" applyBorder="1" applyAlignment="1">
      <alignment horizontal="right"/>
    </xf>
    <xf numFmtId="164" fontId="4663" fillId="0" borderId="4662" xfId="0" applyNumberFormat="1" applyFont="1" applyBorder="1" applyAlignment="1">
      <alignment horizontal="right"/>
    </xf>
    <xf numFmtId="164" fontId="4664" fillId="0" borderId="4663" xfId="0" applyNumberFormat="1" applyFont="1" applyBorder="1" applyAlignment="1">
      <alignment horizontal="right"/>
    </xf>
    <xf numFmtId="164" fontId="4665" fillId="0" borderId="4664" xfId="0" applyNumberFormat="1" applyFont="1" applyBorder="1" applyAlignment="1">
      <alignment horizontal="right"/>
    </xf>
    <xf numFmtId="164" fontId="4666" fillId="0" borderId="4665" xfId="0" applyNumberFormat="1" applyFont="1" applyBorder="1" applyAlignment="1">
      <alignment horizontal="right"/>
    </xf>
    <xf numFmtId="0" fontId="4667" fillId="0" borderId="4666" xfId="0" applyFont="1" applyBorder="1" applyAlignment="1">
      <alignment horizontal="right"/>
    </xf>
    <xf numFmtId="164" fontId="4668" fillId="0" borderId="4667" xfId="0" applyNumberFormat="1" applyFont="1" applyBorder="1" applyAlignment="1">
      <alignment horizontal="right"/>
    </xf>
    <xf numFmtId="164" fontId="4669" fillId="0" borderId="4668" xfId="0" applyNumberFormat="1" applyFont="1" applyBorder="1" applyAlignment="1">
      <alignment horizontal="right"/>
    </xf>
    <xf numFmtId="164" fontId="4670" fillId="0" borderId="4669" xfId="0" applyNumberFormat="1" applyFont="1" applyBorder="1" applyAlignment="1">
      <alignment horizontal="right"/>
    </xf>
    <xf numFmtId="164" fontId="4671" fillId="0" borderId="4670" xfId="0" applyNumberFormat="1" applyFont="1" applyBorder="1" applyAlignment="1">
      <alignment horizontal="right"/>
    </xf>
    <xf numFmtId="0" fontId="4672" fillId="0" borderId="4671" xfId="0" applyFont="1" applyBorder="1" applyAlignment="1">
      <alignment horizontal="right"/>
    </xf>
    <xf numFmtId="164" fontId="4673" fillId="0" borderId="4672" xfId="0" applyNumberFormat="1" applyFont="1" applyBorder="1" applyAlignment="1">
      <alignment horizontal="right"/>
    </xf>
    <xf numFmtId="164" fontId="4674" fillId="0" borderId="4673" xfId="0" applyNumberFormat="1" applyFont="1" applyBorder="1" applyAlignment="1">
      <alignment horizontal="right"/>
    </xf>
    <xf numFmtId="164" fontId="4675" fillId="0" borderId="4674" xfId="0" applyNumberFormat="1" applyFont="1" applyBorder="1" applyAlignment="1">
      <alignment horizontal="right"/>
    </xf>
    <xf numFmtId="164" fontId="4676" fillId="0" borderId="4675" xfId="0" applyNumberFormat="1" applyFont="1" applyBorder="1" applyAlignment="1">
      <alignment horizontal="right"/>
    </xf>
    <xf numFmtId="0" fontId="4677" fillId="0" borderId="4676" xfId="0" applyFont="1" applyBorder="1" applyAlignment="1">
      <alignment horizontal="right"/>
    </xf>
    <xf numFmtId="164" fontId="4678" fillId="0" borderId="4677" xfId="0" applyNumberFormat="1" applyFont="1" applyBorder="1" applyAlignment="1">
      <alignment horizontal="right"/>
    </xf>
    <xf numFmtId="164" fontId="4679" fillId="0" borderId="4678" xfId="0" applyNumberFormat="1" applyFont="1" applyBorder="1" applyAlignment="1">
      <alignment horizontal="right"/>
    </xf>
    <xf numFmtId="164" fontId="4680" fillId="0" borderId="4679" xfId="0" applyNumberFormat="1" applyFont="1" applyBorder="1" applyAlignment="1">
      <alignment horizontal="right"/>
    </xf>
    <xf numFmtId="164" fontId="4681" fillId="0" borderId="4680" xfId="0" applyNumberFormat="1" applyFont="1" applyBorder="1" applyAlignment="1">
      <alignment horizontal="right"/>
    </xf>
    <xf numFmtId="0" fontId="4682" fillId="0" borderId="4681" xfId="0" applyFont="1" applyBorder="1"/>
    <xf numFmtId="0" fontId="4683" fillId="0" borderId="4682" xfId="0" applyFont="1" applyBorder="1" applyAlignment="1">
      <alignment horizontal="right"/>
    </xf>
    <xf numFmtId="0" fontId="4684" fillId="0" borderId="4683" xfId="0" applyFont="1" applyBorder="1" applyAlignment="1">
      <alignment horizontal="right"/>
    </xf>
    <xf numFmtId="164" fontId="4685" fillId="0" borderId="4684" xfId="0" applyNumberFormat="1" applyFont="1" applyBorder="1" applyAlignment="1">
      <alignment horizontal="right"/>
    </xf>
    <xf numFmtId="164" fontId="4686" fillId="0" borderId="4685" xfId="0" applyNumberFormat="1" applyFont="1" applyBorder="1" applyAlignment="1">
      <alignment horizontal="right"/>
    </xf>
    <xf numFmtId="164" fontId="4687" fillId="0" borderId="4686" xfId="0" applyNumberFormat="1" applyFont="1" applyBorder="1" applyAlignment="1">
      <alignment horizontal="right"/>
    </xf>
    <xf numFmtId="164" fontId="4688" fillId="0" borderId="4687" xfId="0" applyNumberFormat="1" applyFont="1" applyBorder="1" applyAlignment="1">
      <alignment horizontal="right"/>
    </xf>
    <xf numFmtId="0" fontId="4689" fillId="0" borderId="4688" xfId="0" applyFont="1" applyBorder="1" applyAlignment="1">
      <alignment horizontal="right"/>
    </xf>
    <xf numFmtId="164" fontId="4690" fillId="0" borderId="4689" xfId="0" applyNumberFormat="1" applyFont="1" applyBorder="1" applyAlignment="1">
      <alignment horizontal="right"/>
    </xf>
    <xf numFmtId="164" fontId="4691" fillId="0" borderId="4690" xfId="0" applyNumberFormat="1" applyFont="1" applyBorder="1" applyAlignment="1">
      <alignment horizontal="right"/>
    </xf>
    <xf numFmtId="164" fontId="4692" fillId="0" borderId="4691" xfId="0" applyNumberFormat="1" applyFont="1" applyBorder="1" applyAlignment="1">
      <alignment horizontal="right"/>
    </xf>
    <xf numFmtId="164" fontId="4693" fillId="0" borderId="4692" xfId="0" applyNumberFormat="1" applyFont="1" applyBorder="1" applyAlignment="1">
      <alignment horizontal="right"/>
    </xf>
    <xf numFmtId="0" fontId="4694" fillId="0" borderId="4693" xfId="0" applyFont="1" applyBorder="1" applyAlignment="1">
      <alignment horizontal="right"/>
    </xf>
    <xf numFmtId="164" fontId="4695" fillId="0" borderId="4694" xfId="0" applyNumberFormat="1" applyFont="1" applyBorder="1" applyAlignment="1">
      <alignment horizontal="right"/>
    </xf>
    <xf numFmtId="164" fontId="4696" fillId="0" borderId="4695" xfId="0" applyNumberFormat="1" applyFont="1" applyBorder="1" applyAlignment="1">
      <alignment horizontal="right"/>
    </xf>
    <xf numFmtId="164" fontId="4697" fillId="0" borderId="4696" xfId="0" applyNumberFormat="1" applyFont="1" applyBorder="1" applyAlignment="1">
      <alignment horizontal="right"/>
    </xf>
    <xf numFmtId="164" fontId="4698" fillId="0" borderId="4697" xfId="0" applyNumberFormat="1" applyFont="1" applyBorder="1" applyAlignment="1">
      <alignment horizontal="right"/>
    </xf>
    <xf numFmtId="0" fontId="4699" fillId="0" borderId="4698" xfId="0" applyFont="1" applyBorder="1"/>
    <xf numFmtId="0" fontId="4700" fillId="0" borderId="4699" xfId="0" applyFont="1" applyBorder="1" applyAlignment="1">
      <alignment horizontal="right"/>
    </xf>
    <xf numFmtId="0" fontId="4701" fillId="0" borderId="4700" xfId="0" applyFont="1" applyBorder="1" applyAlignment="1">
      <alignment horizontal="right"/>
    </xf>
    <xf numFmtId="164" fontId="4702" fillId="0" borderId="4701" xfId="0" applyNumberFormat="1" applyFont="1" applyBorder="1" applyAlignment="1">
      <alignment horizontal="right"/>
    </xf>
    <xf numFmtId="164" fontId="4703" fillId="0" borderId="4702" xfId="0" applyNumberFormat="1" applyFont="1" applyBorder="1" applyAlignment="1">
      <alignment horizontal="right"/>
    </xf>
    <xf numFmtId="164" fontId="4704" fillId="0" borderId="4703" xfId="0" applyNumberFormat="1" applyFont="1" applyBorder="1" applyAlignment="1">
      <alignment horizontal="right"/>
    </xf>
    <xf numFmtId="164" fontId="4705" fillId="0" borderId="4704" xfId="0" applyNumberFormat="1" applyFont="1" applyBorder="1" applyAlignment="1">
      <alignment horizontal="right"/>
    </xf>
    <xf numFmtId="0" fontId="4706" fillId="0" borderId="4705" xfId="0" applyFont="1" applyBorder="1" applyAlignment="1">
      <alignment horizontal="right"/>
    </xf>
    <xf numFmtId="164" fontId="4707" fillId="0" borderId="4706" xfId="0" applyNumberFormat="1" applyFont="1" applyBorder="1" applyAlignment="1">
      <alignment horizontal="right"/>
    </xf>
    <xf numFmtId="164" fontId="4708" fillId="0" borderId="4707" xfId="0" applyNumberFormat="1" applyFont="1" applyBorder="1" applyAlignment="1">
      <alignment horizontal="right"/>
    </xf>
    <xf numFmtId="164" fontId="4709" fillId="0" borderId="4708" xfId="0" applyNumberFormat="1" applyFont="1" applyBorder="1" applyAlignment="1">
      <alignment horizontal="right"/>
    </xf>
    <xf numFmtId="164" fontId="4710" fillId="0" borderId="4709" xfId="0" applyNumberFormat="1" applyFont="1" applyBorder="1" applyAlignment="1">
      <alignment horizontal="right"/>
    </xf>
    <xf numFmtId="0" fontId="4711" fillId="0" borderId="4710" xfId="0" applyFont="1" applyBorder="1" applyAlignment="1">
      <alignment horizontal="right"/>
    </xf>
    <xf numFmtId="164" fontId="4712" fillId="0" borderId="4711" xfId="0" applyNumberFormat="1" applyFont="1" applyBorder="1" applyAlignment="1">
      <alignment horizontal="right"/>
    </xf>
    <xf numFmtId="164" fontId="4713" fillId="0" borderId="4712" xfId="0" applyNumberFormat="1" applyFont="1" applyBorder="1" applyAlignment="1">
      <alignment horizontal="right"/>
    </xf>
    <xf numFmtId="164" fontId="4714" fillId="0" borderId="4713" xfId="0" applyNumberFormat="1" applyFont="1" applyBorder="1" applyAlignment="1">
      <alignment horizontal="right"/>
    </xf>
    <xf numFmtId="164" fontId="4715" fillId="0" borderId="4714" xfId="0" applyNumberFormat="1" applyFont="1" applyBorder="1" applyAlignment="1">
      <alignment horizontal="right"/>
    </xf>
    <xf numFmtId="0" fontId="4716" fillId="0" borderId="4715" xfId="0" applyFont="1" applyBorder="1"/>
    <xf numFmtId="0" fontId="4717" fillId="0" borderId="4716" xfId="0" applyFont="1" applyBorder="1" applyAlignment="1">
      <alignment horizontal="right"/>
    </xf>
    <xf numFmtId="0" fontId="4718" fillId="0" borderId="4717" xfId="0" applyFont="1" applyBorder="1" applyAlignment="1">
      <alignment horizontal="right"/>
    </xf>
    <xf numFmtId="164" fontId="4719" fillId="0" borderId="4718" xfId="0" applyNumberFormat="1" applyFont="1" applyBorder="1" applyAlignment="1">
      <alignment horizontal="right"/>
    </xf>
    <xf numFmtId="164" fontId="4720" fillId="0" borderId="4719" xfId="0" applyNumberFormat="1" applyFont="1" applyBorder="1" applyAlignment="1">
      <alignment horizontal="right"/>
    </xf>
    <xf numFmtId="164" fontId="4721" fillId="0" borderId="4720" xfId="0" applyNumberFormat="1" applyFont="1" applyBorder="1" applyAlignment="1">
      <alignment horizontal="right"/>
    </xf>
    <xf numFmtId="164" fontId="4722" fillId="0" borderId="4721" xfId="0" applyNumberFormat="1" applyFont="1" applyBorder="1" applyAlignment="1">
      <alignment horizontal="right"/>
    </xf>
    <xf numFmtId="0" fontId="4723" fillId="0" borderId="4722" xfId="0" applyFont="1" applyBorder="1" applyAlignment="1">
      <alignment horizontal="right"/>
    </xf>
    <xf numFmtId="164" fontId="4724" fillId="0" borderId="4723" xfId="0" applyNumberFormat="1" applyFont="1" applyBorder="1" applyAlignment="1">
      <alignment horizontal="right"/>
    </xf>
    <xf numFmtId="164" fontId="4725" fillId="0" borderId="4724" xfId="0" applyNumberFormat="1" applyFont="1" applyBorder="1" applyAlignment="1">
      <alignment horizontal="right"/>
    </xf>
    <xf numFmtId="164" fontId="4726" fillId="0" borderId="4725" xfId="0" applyNumberFormat="1" applyFont="1" applyBorder="1" applyAlignment="1">
      <alignment horizontal="right"/>
    </xf>
    <xf numFmtId="164" fontId="4727" fillId="0" borderId="4726" xfId="0" applyNumberFormat="1" applyFont="1" applyBorder="1" applyAlignment="1">
      <alignment horizontal="right"/>
    </xf>
    <xf numFmtId="0" fontId="4728" fillId="0" borderId="4727" xfId="0" applyFont="1" applyBorder="1" applyAlignment="1">
      <alignment horizontal="right"/>
    </xf>
    <xf numFmtId="164" fontId="4729" fillId="0" borderId="4728" xfId="0" applyNumberFormat="1" applyFont="1" applyBorder="1" applyAlignment="1">
      <alignment horizontal="right"/>
    </xf>
    <xf numFmtId="164" fontId="4730" fillId="0" borderId="4729" xfId="0" applyNumberFormat="1" applyFont="1" applyBorder="1" applyAlignment="1">
      <alignment horizontal="right"/>
    </xf>
    <xf numFmtId="164" fontId="4731" fillId="0" borderId="4730" xfId="0" applyNumberFormat="1" applyFont="1" applyBorder="1" applyAlignment="1">
      <alignment horizontal="right"/>
    </xf>
    <xf numFmtId="164" fontId="4732" fillId="0" borderId="4731" xfId="0" applyNumberFormat="1" applyFont="1" applyBorder="1" applyAlignment="1">
      <alignment horizontal="right"/>
    </xf>
    <xf numFmtId="0" fontId="4733" fillId="0" borderId="4732" xfId="0" applyFont="1" applyBorder="1" applyAlignment="1">
      <alignment horizontal="right"/>
    </xf>
    <xf numFmtId="164" fontId="4734" fillId="0" borderId="4733" xfId="0" applyNumberFormat="1" applyFont="1" applyBorder="1" applyAlignment="1">
      <alignment horizontal="right"/>
    </xf>
    <xf numFmtId="164" fontId="4735" fillId="0" borderId="4734" xfId="0" applyNumberFormat="1" applyFont="1" applyBorder="1" applyAlignment="1">
      <alignment horizontal="right"/>
    </xf>
    <xf numFmtId="164" fontId="4736" fillId="0" borderId="4735" xfId="0" applyNumberFormat="1" applyFont="1" applyBorder="1" applyAlignment="1">
      <alignment horizontal="right"/>
    </xf>
    <xf numFmtId="164" fontId="4737" fillId="0" borderId="4736" xfId="0" applyNumberFormat="1" applyFont="1" applyBorder="1" applyAlignment="1">
      <alignment horizontal="right"/>
    </xf>
    <xf numFmtId="0" fontId="4738" fillId="0" borderId="4737" xfId="0" applyFont="1" applyBorder="1" applyAlignment="1">
      <alignment horizontal="right"/>
    </xf>
    <xf numFmtId="164" fontId="4739" fillId="0" borderId="4738" xfId="0" applyNumberFormat="1" applyFont="1" applyBorder="1" applyAlignment="1">
      <alignment horizontal="right"/>
    </xf>
    <xf numFmtId="164" fontId="4740" fillId="0" borderId="4739" xfId="0" applyNumberFormat="1" applyFont="1" applyBorder="1" applyAlignment="1">
      <alignment horizontal="right"/>
    </xf>
    <xf numFmtId="164" fontId="4741" fillId="0" borderId="4740" xfId="0" applyNumberFormat="1" applyFont="1" applyBorder="1" applyAlignment="1">
      <alignment horizontal="right"/>
    </xf>
    <xf numFmtId="164" fontId="4742" fillId="0" borderId="4741" xfId="0" applyNumberFormat="1" applyFont="1" applyBorder="1" applyAlignment="1">
      <alignment horizontal="right"/>
    </xf>
    <xf numFmtId="0" fontId="4743" fillId="0" borderId="4742" xfId="0" applyFont="1" applyBorder="1"/>
    <xf numFmtId="0" fontId="4744" fillId="0" borderId="4743" xfId="0" applyFont="1" applyBorder="1" applyAlignment="1">
      <alignment horizontal="right"/>
    </xf>
    <xf numFmtId="0" fontId="4745" fillId="0" borderId="4744" xfId="0" applyFont="1" applyBorder="1" applyAlignment="1">
      <alignment horizontal="right"/>
    </xf>
    <xf numFmtId="164" fontId="4746" fillId="0" borderId="4745" xfId="0" applyNumberFormat="1" applyFont="1" applyBorder="1" applyAlignment="1">
      <alignment horizontal="right"/>
    </xf>
    <xf numFmtId="164" fontId="4747" fillId="0" borderId="4746" xfId="0" applyNumberFormat="1" applyFont="1" applyBorder="1" applyAlignment="1">
      <alignment horizontal="right"/>
    </xf>
    <xf numFmtId="164" fontId="4748" fillId="0" borderId="4747" xfId="0" applyNumberFormat="1" applyFont="1" applyBorder="1" applyAlignment="1">
      <alignment horizontal="right"/>
    </xf>
    <xf numFmtId="164" fontId="4749" fillId="0" borderId="4748" xfId="0" applyNumberFormat="1" applyFont="1" applyBorder="1" applyAlignment="1">
      <alignment horizontal="right"/>
    </xf>
    <xf numFmtId="0" fontId="4750" fillId="0" borderId="4749" xfId="0" applyFont="1" applyBorder="1" applyAlignment="1">
      <alignment horizontal="right"/>
    </xf>
    <xf numFmtId="164" fontId="4751" fillId="0" borderId="4750" xfId="0" applyNumberFormat="1" applyFont="1" applyBorder="1" applyAlignment="1">
      <alignment horizontal="right"/>
    </xf>
    <xf numFmtId="164" fontId="4752" fillId="0" borderId="4751" xfId="0" applyNumberFormat="1" applyFont="1" applyBorder="1" applyAlignment="1">
      <alignment horizontal="right"/>
    </xf>
    <xf numFmtId="164" fontId="4753" fillId="0" borderId="4752" xfId="0" applyNumberFormat="1" applyFont="1" applyBorder="1" applyAlignment="1">
      <alignment horizontal="right"/>
    </xf>
    <xf numFmtId="164" fontId="4754" fillId="0" borderId="4753" xfId="0" applyNumberFormat="1" applyFont="1" applyBorder="1" applyAlignment="1">
      <alignment horizontal="right"/>
    </xf>
    <xf numFmtId="0" fontId="4755" fillId="0" borderId="4754" xfId="0" applyFont="1" applyBorder="1" applyAlignment="1">
      <alignment horizontal="right"/>
    </xf>
    <xf numFmtId="164" fontId="4756" fillId="0" borderId="4755" xfId="0" applyNumberFormat="1" applyFont="1" applyBorder="1" applyAlignment="1">
      <alignment horizontal="right"/>
    </xf>
    <xf numFmtId="164" fontId="4757" fillId="0" borderId="4756" xfId="0" applyNumberFormat="1" applyFont="1" applyBorder="1" applyAlignment="1">
      <alignment horizontal="right"/>
    </xf>
    <xf numFmtId="164" fontId="4758" fillId="0" borderId="4757" xfId="0" applyNumberFormat="1" applyFont="1" applyBorder="1" applyAlignment="1">
      <alignment horizontal="right"/>
    </xf>
    <xf numFmtId="164" fontId="4759" fillId="0" borderId="4758" xfId="0" applyNumberFormat="1" applyFont="1" applyBorder="1" applyAlignment="1">
      <alignment horizontal="right"/>
    </xf>
    <xf numFmtId="0" fontId="4760" fillId="0" borderId="4759" xfId="0" applyFont="1" applyBorder="1" applyAlignment="1">
      <alignment horizontal="right"/>
    </xf>
    <xf numFmtId="164" fontId="4761" fillId="0" borderId="4760" xfId="0" applyNumberFormat="1" applyFont="1" applyBorder="1" applyAlignment="1">
      <alignment horizontal="right"/>
    </xf>
    <xf numFmtId="164" fontId="4762" fillId="0" borderId="4761" xfId="0" applyNumberFormat="1" applyFont="1" applyBorder="1" applyAlignment="1">
      <alignment horizontal="right"/>
    </xf>
    <xf numFmtId="164" fontId="4763" fillId="0" borderId="4762" xfId="0" applyNumberFormat="1" applyFont="1" applyBorder="1" applyAlignment="1">
      <alignment horizontal="right"/>
    </xf>
    <xf numFmtId="164" fontId="4764" fillId="0" borderId="4763" xfId="0" applyNumberFormat="1" applyFont="1" applyBorder="1" applyAlignment="1">
      <alignment horizontal="right"/>
    </xf>
    <xf numFmtId="0" fontId="4765" fillId="0" borderId="4764" xfId="0" applyFont="1" applyBorder="1"/>
    <xf numFmtId="0" fontId="4766" fillId="0" borderId="4765" xfId="0" applyFont="1" applyBorder="1" applyAlignment="1">
      <alignment horizontal="right"/>
    </xf>
    <xf numFmtId="0" fontId="4767" fillId="0" borderId="4766" xfId="0" applyFont="1" applyBorder="1" applyAlignment="1">
      <alignment horizontal="right"/>
    </xf>
    <xf numFmtId="164" fontId="4768" fillId="0" borderId="4767" xfId="0" applyNumberFormat="1" applyFont="1" applyBorder="1" applyAlignment="1">
      <alignment horizontal="right"/>
    </xf>
    <xf numFmtId="164" fontId="4769" fillId="0" borderId="4768" xfId="0" applyNumberFormat="1" applyFont="1" applyBorder="1" applyAlignment="1">
      <alignment horizontal="right"/>
    </xf>
    <xf numFmtId="164" fontId="4770" fillId="0" borderId="4769" xfId="0" applyNumberFormat="1" applyFont="1" applyBorder="1" applyAlignment="1">
      <alignment horizontal="right"/>
    </xf>
    <xf numFmtId="164" fontId="4771" fillId="0" borderId="4770" xfId="0" applyNumberFormat="1" applyFont="1" applyBorder="1" applyAlignment="1">
      <alignment horizontal="right"/>
    </xf>
    <xf numFmtId="0" fontId="4772" fillId="0" borderId="4771" xfId="0" applyFont="1" applyBorder="1"/>
    <xf numFmtId="0" fontId="4777" fillId="0" borderId="4776" xfId="0" applyFont="1" applyBorder="1"/>
    <xf numFmtId="0" fontId="4778" fillId="0" borderId="4777" xfId="0" applyFont="1" applyBorder="1" applyAlignment="1">
      <alignment horizontal="right"/>
    </xf>
    <xf numFmtId="0" fontId="4779" fillId="0" borderId="4778" xfId="0" applyFont="1" applyBorder="1" applyAlignment="1">
      <alignment horizontal="right"/>
    </xf>
    <xf numFmtId="0" fontId="4780" fillId="0" borderId="4779" xfId="0" applyFont="1" applyBorder="1" applyAlignment="1">
      <alignment horizontal="right"/>
    </xf>
    <xf numFmtId="0" fontId="4781" fillId="0" borderId="4780" xfId="0" applyFont="1" applyBorder="1" applyAlignment="1">
      <alignment horizontal="right"/>
    </xf>
    <xf numFmtId="0" fontId="4782" fillId="0" borderId="4781" xfId="0" applyFont="1" applyBorder="1" applyAlignment="1">
      <alignment horizontal="right"/>
    </xf>
    <xf numFmtId="0" fontId="4783" fillId="0" borderId="4782" xfId="0" applyFont="1" applyBorder="1"/>
    <xf numFmtId="0" fontId="4784" fillId="0" borderId="4783" xfId="0" applyFont="1" applyBorder="1"/>
    <xf numFmtId="0" fontId="4785" fillId="0" borderId="4784" xfId="0" applyFont="1" applyBorder="1"/>
    <xf numFmtId="0" fontId="4786" fillId="0" borderId="4785" xfId="0" applyFont="1" applyBorder="1"/>
    <xf numFmtId="0" fontId="4787" fillId="0" borderId="4786" xfId="0" applyFont="1" applyBorder="1" applyAlignment="1">
      <alignment horizontal="right"/>
    </xf>
    <xf numFmtId="164" fontId="4788" fillId="0" borderId="4787" xfId="0" applyNumberFormat="1" applyFont="1" applyBorder="1" applyAlignment="1">
      <alignment horizontal="right"/>
    </xf>
    <xf numFmtId="164" fontId="4789" fillId="0" borderId="4788" xfId="0" applyNumberFormat="1" applyFont="1" applyBorder="1" applyAlignment="1">
      <alignment horizontal="right"/>
    </xf>
    <xf numFmtId="164" fontId="4790" fillId="0" borderId="4789" xfId="0" applyNumberFormat="1" applyFont="1" applyBorder="1" applyAlignment="1">
      <alignment horizontal="right"/>
    </xf>
    <xf numFmtId="164" fontId="4791" fillId="0" borderId="4790" xfId="0" applyNumberFormat="1" applyFont="1" applyBorder="1" applyAlignment="1">
      <alignment horizontal="right"/>
    </xf>
    <xf numFmtId="0" fontId="4792" fillId="0" borderId="4791" xfId="0" applyFont="1" applyBorder="1" applyAlignment="1">
      <alignment horizontal="right"/>
    </xf>
    <xf numFmtId="164" fontId="4793" fillId="0" borderId="4792" xfId="0" applyNumberFormat="1" applyFont="1" applyBorder="1" applyAlignment="1">
      <alignment horizontal="right"/>
    </xf>
    <xf numFmtId="164" fontId="4794" fillId="0" borderId="4793" xfId="0" applyNumberFormat="1" applyFont="1" applyBorder="1" applyAlignment="1">
      <alignment horizontal="right"/>
    </xf>
    <xf numFmtId="164" fontId="4795" fillId="0" borderId="4794" xfId="0" applyNumberFormat="1" applyFont="1" applyBorder="1" applyAlignment="1">
      <alignment horizontal="right"/>
    </xf>
    <xf numFmtId="164" fontId="4796" fillId="0" borderId="4795" xfId="0" applyNumberFormat="1" applyFont="1" applyBorder="1" applyAlignment="1">
      <alignment horizontal="right"/>
    </xf>
    <xf numFmtId="0" fontId="4797" fillId="0" borderId="4796" xfId="0" applyFont="1" applyBorder="1"/>
    <xf numFmtId="0" fontId="4798" fillId="0" borderId="4797" xfId="0" applyFont="1" applyBorder="1" applyAlignment="1">
      <alignment horizontal="right"/>
    </xf>
    <xf numFmtId="0" fontId="4799" fillId="0" borderId="4798" xfId="0" applyFont="1" applyBorder="1" applyAlignment="1">
      <alignment horizontal="right"/>
    </xf>
    <xf numFmtId="164" fontId="4800" fillId="0" borderId="4799" xfId="0" applyNumberFormat="1" applyFont="1" applyBorder="1" applyAlignment="1">
      <alignment horizontal="right"/>
    </xf>
    <xf numFmtId="164" fontId="4801" fillId="0" borderId="4800" xfId="0" applyNumberFormat="1" applyFont="1" applyBorder="1" applyAlignment="1">
      <alignment horizontal="right"/>
    </xf>
    <xf numFmtId="164" fontId="4802" fillId="0" borderId="4801" xfId="0" applyNumberFormat="1" applyFont="1" applyBorder="1" applyAlignment="1">
      <alignment horizontal="right"/>
    </xf>
    <xf numFmtId="164" fontId="4803" fillId="0" borderId="4802" xfId="0" applyNumberFormat="1" applyFont="1" applyBorder="1" applyAlignment="1">
      <alignment horizontal="right"/>
    </xf>
    <xf numFmtId="0" fontId="4804" fillId="0" borderId="4803" xfId="0" applyFont="1" applyBorder="1" applyAlignment="1">
      <alignment horizontal="right"/>
    </xf>
    <xf numFmtId="164" fontId="4805" fillId="0" borderId="4804" xfId="0" applyNumberFormat="1" applyFont="1" applyBorder="1" applyAlignment="1">
      <alignment horizontal="right"/>
    </xf>
    <xf numFmtId="164" fontId="4806" fillId="0" borderId="4805" xfId="0" applyNumberFormat="1" applyFont="1" applyBorder="1" applyAlignment="1">
      <alignment horizontal="right"/>
    </xf>
    <xf numFmtId="164" fontId="4807" fillId="0" borderId="4806" xfId="0" applyNumberFormat="1" applyFont="1" applyBorder="1" applyAlignment="1">
      <alignment horizontal="right"/>
    </xf>
    <xf numFmtId="164" fontId="4808" fillId="0" borderId="4807" xfId="0" applyNumberFormat="1" applyFont="1" applyBorder="1" applyAlignment="1">
      <alignment horizontal="right"/>
    </xf>
    <xf numFmtId="0" fontId="4809" fillId="0" borderId="4808" xfId="0" applyFont="1" applyBorder="1" applyAlignment="1">
      <alignment horizontal="right"/>
    </xf>
    <xf numFmtId="164" fontId="4810" fillId="0" borderId="4809" xfId="0" applyNumberFormat="1" applyFont="1" applyBorder="1" applyAlignment="1">
      <alignment horizontal="right"/>
    </xf>
    <xf numFmtId="164" fontId="4811" fillId="0" borderId="4810" xfId="0" applyNumberFormat="1" applyFont="1" applyBorder="1" applyAlignment="1">
      <alignment horizontal="right"/>
    </xf>
    <xf numFmtId="164" fontId="4812" fillId="0" borderId="4811" xfId="0" applyNumberFormat="1" applyFont="1" applyBorder="1" applyAlignment="1">
      <alignment horizontal="right"/>
    </xf>
    <xf numFmtId="164" fontId="4813" fillId="0" borderId="4812" xfId="0" applyNumberFormat="1" applyFont="1" applyBorder="1" applyAlignment="1">
      <alignment horizontal="right"/>
    </xf>
    <xf numFmtId="0" fontId="4814" fillId="0" borderId="4813" xfId="0" applyFont="1" applyBorder="1"/>
    <xf numFmtId="0" fontId="4815" fillId="0" borderId="4814" xfId="0" applyFont="1" applyBorder="1" applyAlignment="1">
      <alignment horizontal="right"/>
    </xf>
    <xf numFmtId="0" fontId="4816" fillId="0" borderId="4815" xfId="0" applyFont="1" applyBorder="1" applyAlignment="1">
      <alignment horizontal="right"/>
    </xf>
    <xf numFmtId="164" fontId="4817" fillId="0" borderId="4816" xfId="0" applyNumberFormat="1" applyFont="1" applyBorder="1" applyAlignment="1">
      <alignment horizontal="right"/>
    </xf>
    <xf numFmtId="164" fontId="4818" fillId="0" borderId="4817" xfId="0" applyNumberFormat="1" applyFont="1" applyBorder="1" applyAlignment="1">
      <alignment horizontal="right"/>
    </xf>
    <xf numFmtId="164" fontId="4819" fillId="0" borderId="4818" xfId="0" applyNumberFormat="1" applyFont="1" applyBorder="1" applyAlignment="1">
      <alignment horizontal="right"/>
    </xf>
    <xf numFmtId="164" fontId="4820" fillId="0" borderId="4819" xfId="0" applyNumberFormat="1" applyFont="1" applyBorder="1" applyAlignment="1">
      <alignment horizontal="right"/>
    </xf>
    <xf numFmtId="0" fontId="4821" fillId="0" borderId="4820" xfId="0" applyFont="1" applyBorder="1" applyAlignment="1">
      <alignment horizontal="right"/>
    </xf>
    <xf numFmtId="164" fontId="4822" fillId="0" borderId="4821" xfId="0" applyNumberFormat="1" applyFont="1" applyBorder="1" applyAlignment="1">
      <alignment horizontal="right"/>
    </xf>
    <xf numFmtId="164" fontId="4823" fillId="0" borderId="4822" xfId="0" applyNumberFormat="1" applyFont="1" applyBorder="1" applyAlignment="1">
      <alignment horizontal="right"/>
    </xf>
    <xf numFmtId="164" fontId="4824" fillId="0" borderId="4823" xfId="0" applyNumberFormat="1" applyFont="1" applyBorder="1" applyAlignment="1">
      <alignment horizontal="right"/>
    </xf>
    <xf numFmtId="164" fontId="4825" fillId="0" borderId="4824" xfId="0" applyNumberFormat="1" applyFont="1" applyBorder="1" applyAlignment="1">
      <alignment horizontal="right"/>
    </xf>
    <xf numFmtId="0" fontId="4826" fillId="0" borderId="4825" xfId="0" applyFont="1" applyBorder="1" applyAlignment="1">
      <alignment horizontal="right"/>
    </xf>
    <xf numFmtId="164" fontId="4827" fillId="0" borderId="4826" xfId="0" applyNumberFormat="1" applyFont="1" applyBorder="1" applyAlignment="1">
      <alignment horizontal="right"/>
    </xf>
    <xf numFmtId="164" fontId="4828" fillId="0" borderId="4827" xfId="0" applyNumberFormat="1" applyFont="1" applyBorder="1" applyAlignment="1">
      <alignment horizontal="right"/>
    </xf>
    <xf numFmtId="164" fontId="4829" fillId="0" borderId="4828" xfId="0" applyNumberFormat="1" applyFont="1" applyBorder="1" applyAlignment="1">
      <alignment horizontal="right"/>
    </xf>
    <xf numFmtId="164" fontId="4830" fillId="0" borderId="4829" xfId="0" applyNumberFormat="1" applyFont="1" applyBorder="1" applyAlignment="1">
      <alignment horizontal="right"/>
    </xf>
    <xf numFmtId="0" fontId="4831" fillId="0" borderId="4830" xfId="0" applyFont="1" applyBorder="1" applyAlignment="1">
      <alignment horizontal="right"/>
    </xf>
    <xf numFmtId="164" fontId="4832" fillId="0" borderId="4831" xfId="0" applyNumberFormat="1" applyFont="1" applyBorder="1" applyAlignment="1">
      <alignment horizontal="right"/>
    </xf>
    <xf numFmtId="164" fontId="4833" fillId="0" borderId="4832" xfId="0" applyNumberFormat="1" applyFont="1" applyBorder="1" applyAlignment="1">
      <alignment horizontal="right"/>
    </xf>
    <xf numFmtId="164" fontId="4834" fillId="0" borderId="4833" xfId="0" applyNumberFormat="1" applyFont="1" applyBorder="1" applyAlignment="1">
      <alignment horizontal="right"/>
    </xf>
    <xf numFmtId="164" fontId="4835" fillId="0" borderId="4834" xfId="0" applyNumberFormat="1" applyFont="1" applyBorder="1" applyAlignment="1">
      <alignment horizontal="right"/>
    </xf>
    <xf numFmtId="0" fontId="4836" fillId="0" borderId="4835" xfId="0" applyFont="1" applyBorder="1"/>
    <xf numFmtId="0" fontId="4837" fillId="0" borderId="4836" xfId="0" applyFont="1" applyBorder="1" applyAlignment="1">
      <alignment horizontal="right"/>
    </xf>
    <xf numFmtId="0" fontId="4838" fillId="0" borderId="4837" xfId="0" applyFont="1" applyBorder="1" applyAlignment="1">
      <alignment horizontal="right"/>
    </xf>
    <xf numFmtId="164" fontId="4839" fillId="0" borderId="4838" xfId="0" applyNumberFormat="1" applyFont="1" applyBorder="1" applyAlignment="1">
      <alignment horizontal="right"/>
    </xf>
    <xf numFmtId="164" fontId="4840" fillId="0" borderId="4839" xfId="0" applyNumberFormat="1" applyFont="1" applyBorder="1" applyAlignment="1">
      <alignment horizontal="right"/>
    </xf>
    <xf numFmtId="164" fontId="4841" fillId="0" borderId="4840" xfId="0" applyNumberFormat="1" applyFont="1" applyBorder="1" applyAlignment="1">
      <alignment horizontal="right"/>
    </xf>
    <xf numFmtId="164" fontId="4842" fillId="0" borderId="4841" xfId="0" applyNumberFormat="1" applyFont="1" applyBorder="1" applyAlignment="1">
      <alignment horizontal="right"/>
    </xf>
    <xf numFmtId="0" fontId="4843" fillId="0" borderId="4842" xfId="0" applyFont="1" applyBorder="1" applyAlignment="1">
      <alignment horizontal="right"/>
    </xf>
    <xf numFmtId="164" fontId="4844" fillId="0" borderId="4843" xfId="0" applyNumberFormat="1" applyFont="1" applyBorder="1" applyAlignment="1">
      <alignment horizontal="right"/>
    </xf>
    <xf numFmtId="164" fontId="4845" fillId="0" borderId="4844" xfId="0" applyNumberFormat="1" applyFont="1" applyBorder="1" applyAlignment="1">
      <alignment horizontal="right"/>
    </xf>
    <xf numFmtId="164" fontId="4846" fillId="0" borderId="4845" xfId="0" applyNumberFormat="1" applyFont="1" applyBorder="1" applyAlignment="1">
      <alignment horizontal="right"/>
    </xf>
    <xf numFmtId="164" fontId="4847" fillId="0" borderId="4846" xfId="0" applyNumberFormat="1" applyFont="1" applyBorder="1" applyAlignment="1">
      <alignment horizontal="right"/>
    </xf>
    <xf numFmtId="0" fontId="4848" fillId="0" borderId="4847" xfId="0" applyFont="1" applyBorder="1"/>
    <xf numFmtId="0" fontId="4849" fillId="0" borderId="4848" xfId="0" applyFont="1" applyBorder="1" applyAlignment="1">
      <alignment horizontal="right"/>
    </xf>
    <xf numFmtId="0" fontId="4850" fillId="0" borderId="4849" xfId="0" applyFont="1" applyBorder="1" applyAlignment="1">
      <alignment horizontal="right"/>
    </xf>
    <xf numFmtId="164" fontId="4851" fillId="0" borderId="4850" xfId="0" applyNumberFormat="1" applyFont="1" applyBorder="1" applyAlignment="1">
      <alignment horizontal="right"/>
    </xf>
    <xf numFmtId="164" fontId="4852" fillId="0" borderId="4851" xfId="0" applyNumberFormat="1" applyFont="1" applyBorder="1" applyAlignment="1">
      <alignment horizontal="right"/>
    </xf>
    <xf numFmtId="164" fontId="4853" fillId="0" borderId="4852" xfId="0" applyNumberFormat="1" applyFont="1" applyBorder="1" applyAlignment="1">
      <alignment horizontal="right"/>
    </xf>
    <xf numFmtId="164" fontId="4854" fillId="0" borderId="4853" xfId="0" applyNumberFormat="1" applyFont="1" applyBorder="1" applyAlignment="1">
      <alignment horizontal="right"/>
    </xf>
    <xf numFmtId="0" fontId="4855" fillId="0" borderId="4854" xfId="0" applyFont="1" applyBorder="1" applyAlignment="1">
      <alignment horizontal="right"/>
    </xf>
    <xf numFmtId="164" fontId="4856" fillId="0" borderId="4855" xfId="0" applyNumberFormat="1" applyFont="1" applyBorder="1" applyAlignment="1">
      <alignment horizontal="right"/>
    </xf>
    <xf numFmtId="164" fontId="4857" fillId="0" borderId="4856" xfId="0" applyNumberFormat="1" applyFont="1" applyBorder="1" applyAlignment="1">
      <alignment horizontal="right"/>
    </xf>
    <xf numFmtId="164" fontId="4858" fillId="0" borderId="4857" xfId="0" applyNumberFormat="1" applyFont="1" applyBorder="1" applyAlignment="1">
      <alignment horizontal="right"/>
    </xf>
    <xf numFmtId="164" fontId="4859" fillId="0" borderId="4858" xfId="0" applyNumberFormat="1" applyFont="1" applyBorder="1" applyAlignment="1">
      <alignment horizontal="right"/>
    </xf>
    <xf numFmtId="0" fontId="4860" fillId="0" borderId="4859" xfId="0" applyFont="1" applyBorder="1"/>
    <xf numFmtId="0" fontId="4861" fillId="0" borderId="4860" xfId="0" applyFont="1" applyBorder="1" applyAlignment="1">
      <alignment horizontal="right"/>
    </xf>
    <xf numFmtId="0" fontId="4862" fillId="0" borderId="4861" xfId="0" applyFont="1" applyBorder="1" applyAlignment="1">
      <alignment horizontal="right"/>
    </xf>
    <xf numFmtId="164" fontId="4863" fillId="0" borderId="4862" xfId="0" applyNumberFormat="1" applyFont="1" applyBorder="1" applyAlignment="1">
      <alignment horizontal="right"/>
    </xf>
    <xf numFmtId="164" fontId="4864" fillId="0" borderId="4863" xfId="0" applyNumberFormat="1" applyFont="1" applyBorder="1" applyAlignment="1">
      <alignment horizontal="right"/>
    </xf>
    <xf numFmtId="164" fontId="4865" fillId="0" borderId="4864" xfId="0" applyNumberFormat="1" applyFont="1" applyBorder="1" applyAlignment="1">
      <alignment horizontal="right"/>
    </xf>
    <xf numFmtId="164" fontId="4866" fillId="0" borderId="4865" xfId="0" applyNumberFormat="1" applyFont="1" applyBorder="1" applyAlignment="1">
      <alignment horizontal="right"/>
    </xf>
    <xf numFmtId="0" fontId="4867" fillId="0" borderId="4866" xfId="0" applyFont="1" applyBorder="1" applyAlignment="1">
      <alignment horizontal="right"/>
    </xf>
    <xf numFmtId="164" fontId="4868" fillId="0" borderId="4867" xfId="0" applyNumberFormat="1" applyFont="1" applyBorder="1" applyAlignment="1">
      <alignment horizontal="right"/>
    </xf>
    <xf numFmtId="164" fontId="4869" fillId="0" borderId="4868" xfId="0" applyNumberFormat="1" applyFont="1" applyBorder="1" applyAlignment="1">
      <alignment horizontal="right"/>
    </xf>
    <xf numFmtId="164" fontId="4870" fillId="0" borderId="4869" xfId="0" applyNumberFormat="1" applyFont="1" applyBorder="1" applyAlignment="1">
      <alignment horizontal="right"/>
    </xf>
    <xf numFmtId="164" fontId="4871" fillId="0" borderId="4870" xfId="0" applyNumberFormat="1" applyFont="1" applyBorder="1" applyAlignment="1">
      <alignment horizontal="right"/>
    </xf>
    <xf numFmtId="0" fontId="4872" fillId="0" borderId="4871" xfId="0" applyFont="1" applyBorder="1"/>
    <xf numFmtId="0" fontId="4873" fillId="0" borderId="4872" xfId="0" applyFont="1" applyBorder="1" applyAlignment="1">
      <alignment horizontal="right"/>
    </xf>
    <xf numFmtId="0" fontId="4874" fillId="0" borderId="4873" xfId="0" applyFont="1" applyBorder="1" applyAlignment="1">
      <alignment horizontal="right"/>
    </xf>
    <xf numFmtId="164" fontId="4875" fillId="0" borderId="4874" xfId="0" applyNumberFormat="1" applyFont="1" applyBorder="1" applyAlignment="1">
      <alignment horizontal="right"/>
    </xf>
    <xf numFmtId="164" fontId="4876" fillId="0" borderId="4875" xfId="0" applyNumberFormat="1" applyFont="1" applyBorder="1" applyAlignment="1">
      <alignment horizontal="right"/>
    </xf>
    <xf numFmtId="164" fontId="4877" fillId="0" borderId="4876" xfId="0" applyNumberFormat="1" applyFont="1" applyBorder="1" applyAlignment="1">
      <alignment horizontal="right"/>
    </xf>
    <xf numFmtId="164" fontId="4878" fillId="0" borderId="4877" xfId="0" applyNumberFormat="1" applyFont="1" applyBorder="1" applyAlignment="1">
      <alignment horizontal="right"/>
    </xf>
    <xf numFmtId="0" fontId="4879" fillId="0" borderId="4878" xfId="0" applyFont="1" applyBorder="1" applyAlignment="1">
      <alignment horizontal="right"/>
    </xf>
    <xf numFmtId="164" fontId="4880" fillId="0" borderId="4879" xfId="0" applyNumberFormat="1" applyFont="1" applyBorder="1" applyAlignment="1">
      <alignment horizontal="right"/>
    </xf>
    <xf numFmtId="164" fontId="4881" fillId="0" borderId="4880" xfId="0" applyNumberFormat="1" applyFont="1" applyBorder="1" applyAlignment="1">
      <alignment horizontal="right"/>
    </xf>
    <xf numFmtId="164" fontId="4882" fillId="0" borderId="4881" xfId="0" applyNumberFormat="1" applyFont="1" applyBorder="1" applyAlignment="1">
      <alignment horizontal="right"/>
    </xf>
    <xf numFmtId="164" fontId="4883" fillId="0" borderId="4882" xfId="0" applyNumberFormat="1" applyFont="1" applyBorder="1" applyAlignment="1">
      <alignment horizontal="right"/>
    </xf>
    <xf numFmtId="0" fontId="4884" fillId="0" borderId="4883" xfId="0" applyFont="1" applyBorder="1"/>
    <xf numFmtId="0" fontId="4885" fillId="0" borderId="4884" xfId="0" applyFont="1" applyBorder="1" applyAlignment="1">
      <alignment horizontal="right"/>
    </xf>
    <xf numFmtId="0" fontId="4886" fillId="0" borderId="4885" xfId="0" applyFont="1" applyBorder="1" applyAlignment="1">
      <alignment horizontal="right"/>
    </xf>
    <xf numFmtId="164" fontId="4887" fillId="0" borderId="4886" xfId="0" applyNumberFormat="1" applyFont="1" applyBorder="1" applyAlignment="1">
      <alignment horizontal="right"/>
    </xf>
    <xf numFmtId="164" fontId="4888" fillId="0" borderId="4887" xfId="0" applyNumberFormat="1" applyFont="1" applyBorder="1" applyAlignment="1">
      <alignment horizontal="right"/>
    </xf>
    <xf numFmtId="164" fontId="4889" fillId="0" borderId="4888" xfId="0" applyNumberFormat="1" applyFont="1" applyBorder="1" applyAlignment="1">
      <alignment horizontal="right"/>
    </xf>
    <xf numFmtId="164" fontId="4890" fillId="0" borderId="4889" xfId="0" applyNumberFormat="1" applyFont="1" applyBorder="1" applyAlignment="1">
      <alignment horizontal="right"/>
    </xf>
    <xf numFmtId="0" fontId="4891" fillId="0" borderId="4890" xfId="0" applyFont="1" applyBorder="1" applyAlignment="1">
      <alignment horizontal="right"/>
    </xf>
    <xf numFmtId="164" fontId="4892" fillId="0" borderId="4891" xfId="0" applyNumberFormat="1" applyFont="1" applyBorder="1" applyAlignment="1">
      <alignment horizontal="right"/>
    </xf>
    <xf numFmtId="164" fontId="4893" fillId="0" borderId="4892" xfId="0" applyNumberFormat="1" applyFont="1" applyBorder="1" applyAlignment="1">
      <alignment horizontal="right"/>
    </xf>
    <xf numFmtId="164" fontId="4894" fillId="0" borderId="4893" xfId="0" applyNumberFormat="1" applyFont="1" applyBorder="1" applyAlignment="1">
      <alignment horizontal="right"/>
    </xf>
    <xf numFmtId="164" fontId="4895" fillId="0" borderId="4894" xfId="0" applyNumberFormat="1" applyFont="1" applyBorder="1" applyAlignment="1">
      <alignment horizontal="right"/>
    </xf>
    <xf numFmtId="0" fontId="4896" fillId="0" borderId="4895" xfId="0" applyFont="1" applyBorder="1" applyAlignment="1">
      <alignment horizontal="right"/>
    </xf>
    <xf numFmtId="164" fontId="4897" fillId="0" borderId="4896" xfId="0" applyNumberFormat="1" applyFont="1" applyBorder="1" applyAlignment="1">
      <alignment horizontal="right"/>
    </xf>
    <xf numFmtId="164" fontId="4898" fillId="0" borderId="4897" xfId="0" applyNumberFormat="1" applyFont="1" applyBorder="1" applyAlignment="1">
      <alignment horizontal="right"/>
    </xf>
    <xf numFmtId="164" fontId="4899" fillId="0" borderId="4898" xfId="0" applyNumberFormat="1" applyFont="1" applyBorder="1" applyAlignment="1">
      <alignment horizontal="right"/>
    </xf>
    <xf numFmtId="164" fontId="4900" fillId="0" borderId="4899" xfId="0" applyNumberFormat="1" applyFont="1" applyBorder="1" applyAlignment="1">
      <alignment horizontal="right"/>
    </xf>
    <xf numFmtId="0" fontId="4901" fillId="0" borderId="4900" xfId="0" applyFont="1" applyBorder="1"/>
    <xf numFmtId="0" fontId="4902" fillId="0" borderId="4901" xfId="0" applyFont="1" applyBorder="1" applyAlignment="1">
      <alignment horizontal="right"/>
    </xf>
    <xf numFmtId="0" fontId="4903" fillId="0" borderId="4902" xfId="0" applyFont="1" applyBorder="1" applyAlignment="1">
      <alignment horizontal="right"/>
    </xf>
    <xf numFmtId="164" fontId="4904" fillId="0" borderId="4903" xfId="0" applyNumberFormat="1" applyFont="1" applyBorder="1" applyAlignment="1">
      <alignment horizontal="right"/>
    </xf>
    <xf numFmtId="164" fontId="4905" fillId="0" borderId="4904" xfId="0" applyNumberFormat="1" applyFont="1" applyBorder="1" applyAlignment="1">
      <alignment horizontal="right"/>
    </xf>
    <xf numFmtId="164" fontId="4906" fillId="0" borderId="4905" xfId="0" applyNumberFormat="1" applyFont="1" applyBorder="1" applyAlignment="1">
      <alignment horizontal="right"/>
    </xf>
    <xf numFmtId="164" fontId="4907" fillId="0" borderId="4906" xfId="0" applyNumberFormat="1" applyFont="1" applyBorder="1" applyAlignment="1">
      <alignment horizontal="right"/>
    </xf>
    <xf numFmtId="0" fontId="4908" fillId="0" borderId="4907" xfId="0" applyFont="1" applyBorder="1" applyAlignment="1">
      <alignment horizontal="right"/>
    </xf>
    <xf numFmtId="164" fontId="4909" fillId="0" borderId="4908" xfId="0" applyNumberFormat="1" applyFont="1" applyBorder="1" applyAlignment="1">
      <alignment horizontal="right"/>
    </xf>
    <xf numFmtId="164" fontId="4910" fillId="0" borderId="4909" xfId="0" applyNumberFormat="1" applyFont="1" applyBorder="1" applyAlignment="1">
      <alignment horizontal="right"/>
    </xf>
    <xf numFmtId="164" fontId="4911" fillId="0" borderId="4910" xfId="0" applyNumberFormat="1" applyFont="1" applyBorder="1" applyAlignment="1">
      <alignment horizontal="right"/>
    </xf>
    <xf numFmtId="164" fontId="4912" fillId="0" borderId="4911" xfId="0" applyNumberFormat="1" applyFont="1" applyBorder="1" applyAlignment="1">
      <alignment horizontal="right"/>
    </xf>
    <xf numFmtId="0" fontId="4913" fillId="0" borderId="4912" xfId="0" applyFont="1" applyBorder="1" applyAlignment="1">
      <alignment horizontal="right"/>
    </xf>
    <xf numFmtId="164" fontId="4914" fillId="0" borderId="4913" xfId="0" applyNumberFormat="1" applyFont="1" applyBorder="1" applyAlignment="1">
      <alignment horizontal="right"/>
    </xf>
    <xf numFmtId="164" fontId="4915" fillId="0" borderId="4914" xfId="0" applyNumberFormat="1" applyFont="1" applyBorder="1" applyAlignment="1">
      <alignment horizontal="right"/>
    </xf>
    <xf numFmtId="164" fontId="4916" fillId="0" borderId="4915" xfId="0" applyNumberFormat="1" applyFont="1" applyBorder="1" applyAlignment="1">
      <alignment horizontal="right"/>
    </xf>
    <xf numFmtId="164" fontId="4917" fillId="0" borderId="4916" xfId="0" applyNumberFormat="1" applyFont="1" applyBorder="1" applyAlignment="1">
      <alignment horizontal="right"/>
    </xf>
    <xf numFmtId="0" fontId="4918" fillId="0" borderId="4917" xfId="0" applyFont="1" applyBorder="1"/>
    <xf numFmtId="0" fontId="4919" fillId="0" borderId="4918" xfId="0" applyFont="1" applyBorder="1" applyAlignment="1">
      <alignment horizontal="right"/>
    </xf>
    <xf numFmtId="0" fontId="4920" fillId="0" borderId="4919" xfId="0" applyFont="1" applyBorder="1" applyAlignment="1">
      <alignment horizontal="right"/>
    </xf>
    <xf numFmtId="164" fontId="4921" fillId="0" borderId="4920" xfId="0" applyNumberFormat="1" applyFont="1" applyBorder="1" applyAlignment="1">
      <alignment horizontal="right"/>
    </xf>
    <xf numFmtId="164" fontId="4922" fillId="0" borderId="4921" xfId="0" applyNumberFormat="1" applyFont="1" applyBorder="1" applyAlignment="1">
      <alignment horizontal="right"/>
    </xf>
    <xf numFmtId="164" fontId="4923" fillId="0" borderId="4922" xfId="0" applyNumberFormat="1" applyFont="1" applyBorder="1" applyAlignment="1">
      <alignment horizontal="right"/>
    </xf>
    <xf numFmtId="164" fontId="4924" fillId="0" borderId="4923" xfId="0" applyNumberFormat="1" applyFont="1" applyBorder="1" applyAlignment="1">
      <alignment horizontal="right"/>
    </xf>
    <xf numFmtId="0" fontId="4925" fillId="0" borderId="4924" xfId="0" applyFont="1" applyBorder="1" applyAlignment="1">
      <alignment horizontal="right"/>
    </xf>
    <xf numFmtId="164" fontId="4926" fillId="0" borderId="4925" xfId="0" applyNumberFormat="1" applyFont="1" applyBorder="1" applyAlignment="1">
      <alignment horizontal="right"/>
    </xf>
    <xf numFmtId="164" fontId="4927" fillId="0" borderId="4926" xfId="0" applyNumberFormat="1" applyFont="1" applyBorder="1" applyAlignment="1">
      <alignment horizontal="right"/>
    </xf>
    <xf numFmtId="164" fontId="4928" fillId="0" borderId="4927" xfId="0" applyNumberFormat="1" applyFont="1" applyBorder="1" applyAlignment="1">
      <alignment horizontal="right"/>
    </xf>
    <xf numFmtId="164" fontId="4929" fillId="0" borderId="4928" xfId="0" applyNumberFormat="1" applyFont="1" applyBorder="1" applyAlignment="1">
      <alignment horizontal="right"/>
    </xf>
    <xf numFmtId="0" fontId="4930" fillId="0" borderId="4929" xfId="0" applyFont="1" applyBorder="1" applyAlignment="1">
      <alignment horizontal="right"/>
    </xf>
    <xf numFmtId="164" fontId="4931" fillId="0" borderId="4930" xfId="0" applyNumberFormat="1" applyFont="1" applyBorder="1" applyAlignment="1">
      <alignment horizontal="right"/>
    </xf>
    <xf numFmtId="164" fontId="4932" fillId="0" borderId="4931" xfId="0" applyNumberFormat="1" applyFont="1" applyBorder="1" applyAlignment="1">
      <alignment horizontal="right"/>
    </xf>
    <xf numFmtId="164" fontId="4933" fillId="0" borderId="4932" xfId="0" applyNumberFormat="1" applyFont="1" applyBorder="1" applyAlignment="1">
      <alignment horizontal="right"/>
    </xf>
    <xf numFmtId="164" fontId="4934" fillId="0" borderId="4933" xfId="0" applyNumberFormat="1" applyFont="1" applyBorder="1" applyAlignment="1">
      <alignment horizontal="right"/>
    </xf>
    <xf numFmtId="0" fontId="4935" fillId="0" borderId="4934" xfId="0" applyFont="1" applyBorder="1" applyAlignment="1">
      <alignment horizontal="right"/>
    </xf>
    <xf numFmtId="164" fontId="4936" fillId="0" borderId="4935" xfId="0" applyNumberFormat="1" applyFont="1" applyBorder="1" applyAlignment="1">
      <alignment horizontal="right"/>
    </xf>
    <xf numFmtId="164" fontId="4937" fillId="0" borderId="4936" xfId="0" applyNumberFormat="1" applyFont="1" applyBorder="1" applyAlignment="1">
      <alignment horizontal="right"/>
    </xf>
    <xf numFmtId="164" fontId="4938" fillId="0" borderId="4937" xfId="0" applyNumberFormat="1" applyFont="1" applyBorder="1" applyAlignment="1">
      <alignment horizontal="right"/>
    </xf>
    <xf numFmtId="164" fontId="4939" fillId="0" borderId="4938" xfId="0" applyNumberFormat="1" applyFont="1" applyBorder="1" applyAlignment="1">
      <alignment horizontal="right"/>
    </xf>
    <xf numFmtId="0" fontId="4940" fillId="0" borderId="4939" xfId="0" applyFont="1" applyBorder="1" applyAlignment="1">
      <alignment horizontal="right"/>
    </xf>
    <xf numFmtId="164" fontId="4941" fillId="0" borderId="4940" xfId="0" applyNumberFormat="1" applyFont="1" applyBorder="1" applyAlignment="1">
      <alignment horizontal="right"/>
    </xf>
    <xf numFmtId="164" fontId="4942" fillId="0" borderId="4941" xfId="0" applyNumberFormat="1" applyFont="1" applyBorder="1" applyAlignment="1">
      <alignment horizontal="right"/>
    </xf>
    <xf numFmtId="164" fontId="4943" fillId="0" borderId="4942" xfId="0" applyNumberFormat="1" applyFont="1" applyBorder="1" applyAlignment="1">
      <alignment horizontal="right"/>
    </xf>
    <xf numFmtId="164" fontId="4944" fillId="0" borderId="4943" xfId="0" applyNumberFormat="1" applyFont="1" applyBorder="1" applyAlignment="1">
      <alignment horizontal="right"/>
    </xf>
    <xf numFmtId="0" fontId="4945" fillId="0" borderId="4944" xfId="0" applyFont="1" applyBorder="1"/>
    <xf numFmtId="0" fontId="4946" fillId="0" borderId="4945" xfId="0" applyFont="1" applyBorder="1" applyAlignment="1">
      <alignment horizontal="right"/>
    </xf>
    <xf numFmtId="0" fontId="4947" fillId="0" borderId="4946" xfId="0" applyFont="1" applyBorder="1" applyAlignment="1">
      <alignment horizontal="right"/>
    </xf>
    <xf numFmtId="164" fontId="4948" fillId="0" borderId="4947" xfId="0" applyNumberFormat="1" applyFont="1" applyBorder="1" applyAlignment="1">
      <alignment horizontal="right"/>
    </xf>
    <xf numFmtId="164" fontId="4949" fillId="0" borderId="4948" xfId="0" applyNumberFormat="1" applyFont="1" applyBorder="1" applyAlignment="1">
      <alignment horizontal="right"/>
    </xf>
    <xf numFmtId="164" fontId="4950" fillId="0" borderId="4949" xfId="0" applyNumberFormat="1" applyFont="1" applyBorder="1" applyAlignment="1">
      <alignment horizontal="right"/>
    </xf>
    <xf numFmtId="164" fontId="4951" fillId="0" borderId="4950" xfId="0" applyNumberFormat="1" applyFont="1" applyBorder="1" applyAlignment="1">
      <alignment horizontal="right"/>
    </xf>
    <xf numFmtId="0" fontId="4952" fillId="0" borderId="4951" xfId="0" applyFont="1" applyBorder="1" applyAlignment="1">
      <alignment horizontal="right"/>
    </xf>
    <xf numFmtId="164" fontId="4953" fillId="0" borderId="4952" xfId="0" applyNumberFormat="1" applyFont="1" applyBorder="1" applyAlignment="1">
      <alignment horizontal="right"/>
    </xf>
    <xf numFmtId="164" fontId="4954" fillId="0" borderId="4953" xfId="0" applyNumberFormat="1" applyFont="1" applyBorder="1" applyAlignment="1">
      <alignment horizontal="right"/>
    </xf>
    <xf numFmtId="164" fontId="4955" fillId="0" borderId="4954" xfId="0" applyNumberFormat="1" applyFont="1" applyBorder="1" applyAlignment="1">
      <alignment horizontal="right"/>
    </xf>
    <xf numFmtId="164" fontId="4956" fillId="0" borderId="4955" xfId="0" applyNumberFormat="1" applyFont="1" applyBorder="1" applyAlignment="1">
      <alignment horizontal="right"/>
    </xf>
    <xf numFmtId="0" fontId="4957" fillId="0" borderId="4956" xfId="0" applyFont="1" applyBorder="1" applyAlignment="1">
      <alignment horizontal="right"/>
    </xf>
    <xf numFmtId="164" fontId="4958" fillId="0" borderId="4957" xfId="0" applyNumberFormat="1" applyFont="1" applyBorder="1" applyAlignment="1">
      <alignment horizontal="right"/>
    </xf>
    <xf numFmtId="164" fontId="4959" fillId="0" borderId="4958" xfId="0" applyNumberFormat="1" applyFont="1" applyBorder="1" applyAlignment="1">
      <alignment horizontal="right"/>
    </xf>
    <xf numFmtId="164" fontId="4960" fillId="0" borderId="4959" xfId="0" applyNumberFormat="1" applyFont="1" applyBorder="1" applyAlignment="1">
      <alignment horizontal="right"/>
    </xf>
    <xf numFmtId="164" fontId="4961" fillId="0" borderId="4960" xfId="0" applyNumberFormat="1" applyFont="1" applyBorder="1" applyAlignment="1">
      <alignment horizontal="right"/>
    </xf>
    <xf numFmtId="0" fontId="4962" fillId="0" borderId="4961" xfId="0" applyFont="1" applyBorder="1"/>
    <xf numFmtId="0" fontId="4963" fillId="0" borderId="4962" xfId="0" applyFont="1" applyBorder="1" applyAlignment="1">
      <alignment horizontal="right"/>
    </xf>
    <xf numFmtId="0" fontId="4964" fillId="0" borderId="4963" xfId="0" applyFont="1" applyBorder="1" applyAlignment="1">
      <alignment horizontal="right"/>
    </xf>
    <xf numFmtId="164" fontId="4965" fillId="0" borderId="4964" xfId="0" applyNumberFormat="1" applyFont="1" applyBorder="1" applyAlignment="1">
      <alignment horizontal="right"/>
    </xf>
    <xf numFmtId="164" fontId="4966" fillId="0" borderId="4965" xfId="0" applyNumberFormat="1" applyFont="1" applyBorder="1" applyAlignment="1">
      <alignment horizontal="right"/>
    </xf>
    <xf numFmtId="164" fontId="4967" fillId="0" borderId="4966" xfId="0" applyNumberFormat="1" applyFont="1" applyBorder="1" applyAlignment="1">
      <alignment horizontal="right"/>
    </xf>
    <xf numFmtId="164" fontId="4968" fillId="0" borderId="4967" xfId="0" applyNumberFormat="1" applyFont="1" applyBorder="1" applyAlignment="1">
      <alignment horizontal="right"/>
    </xf>
    <xf numFmtId="0" fontId="4969" fillId="0" borderId="4968" xfId="0" applyFont="1" applyBorder="1" applyAlignment="1">
      <alignment horizontal="right"/>
    </xf>
    <xf numFmtId="164" fontId="4970" fillId="0" borderId="4969" xfId="0" applyNumberFormat="1" applyFont="1" applyBorder="1" applyAlignment="1">
      <alignment horizontal="right"/>
    </xf>
    <xf numFmtId="164" fontId="4971" fillId="0" borderId="4970" xfId="0" applyNumberFormat="1" applyFont="1" applyBorder="1" applyAlignment="1">
      <alignment horizontal="right"/>
    </xf>
    <xf numFmtId="164" fontId="4972" fillId="0" borderId="4971" xfId="0" applyNumberFormat="1" applyFont="1" applyBorder="1" applyAlignment="1">
      <alignment horizontal="right"/>
    </xf>
    <xf numFmtId="164" fontId="4973" fillId="0" borderId="4972" xfId="0" applyNumberFormat="1" applyFont="1" applyBorder="1" applyAlignment="1">
      <alignment horizontal="right"/>
    </xf>
    <xf numFmtId="0" fontId="4974" fillId="0" borderId="4973" xfId="0" applyFont="1" applyBorder="1" applyAlignment="1">
      <alignment horizontal="right"/>
    </xf>
    <xf numFmtId="164" fontId="4975" fillId="0" borderId="4974" xfId="0" applyNumberFormat="1" applyFont="1" applyBorder="1" applyAlignment="1">
      <alignment horizontal="right"/>
    </xf>
    <xf numFmtId="164" fontId="4976" fillId="0" borderId="4975" xfId="0" applyNumberFormat="1" applyFont="1" applyBorder="1" applyAlignment="1">
      <alignment horizontal="right"/>
    </xf>
    <xf numFmtId="164" fontId="4977" fillId="0" borderId="4976" xfId="0" applyNumberFormat="1" applyFont="1" applyBorder="1" applyAlignment="1">
      <alignment horizontal="right"/>
    </xf>
    <xf numFmtId="164" fontId="4978" fillId="0" borderId="4977" xfId="0" applyNumberFormat="1" applyFont="1" applyBorder="1" applyAlignment="1">
      <alignment horizontal="right"/>
    </xf>
    <xf numFmtId="0" fontId="4979" fillId="0" borderId="4978" xfId="0" applyFont="1" applyBorder="1"/>
    <xf numFmtId="0" fontId="4980" fillId="0" borderId="4979" xfId="0" applyFont="1" applyBorder="1" applyAlignment="1">
      <alignment horizontal="right"/>
    </xf>
    <xf numFmtId="0" fontId="4981" fillId="0" borderId="4980" xfId="0" applyFont="1" applyBorder="1" applyAlignment="1">
      <alignment horizontal="right"/>
    </xf>
    <xf numFmtId="164" fontId="4982" fillId="0" borderId="4981" xfId="0" applyNumberFormat="1" applyFont="1" applyBorder="1" applyAlignment="1">
      <alignment horizontal="right"/>
    </xf>
    <xf numFmtId="164" fontId="4983" fillId="0" borderId="4982" xfId="0" applyNumberFormat="1" applyFont="1" applyBorder="1" applyAlignment="1">
      <alignment horizontal="right"/>
    </xf>
    <xf numFmtId="164" fontId="4984" fillId="0" borderId="4983" xfId="0" applyNumberFormat="1" applyFont="1" applyBorder="1" applyAlignment="1">
      <alignment horizontal="right"/>
    </xf>
    <xf numFmtId="164" fontId="4985" fillId="0" borderId="4984" xfId="0" applyNumberFormat="1" applyFont="1" applyBorder="1" applyAlignment="1">
      <alignment horizontal="right"/>
    </xf>
    <xf numFmtId="0" fontId="4986" fillId="0" borderId="4985" xfId="0" applyFont="1" applyBorder="1" applyAlignment="1">
      <alignment horizontal="right"/>
    </xf>
    <xf numFmtId="164" fontId="4987" fillId="0" borderId="4986" xfId="0" applyNumberFormat="1" applyFont="1" applyBorder="1" applyAlignment="1">
      <alignment horizontal="right"/>
    </xf>
    <xf numFmtId="164" fontId="4988" fillId="0" borderId="4987" xfId="0" applyNumberFormat="1" applyFont="1" applyBorder="1" applyAlignment="1">
      <alignment horizontal="right"/>
    </xf>
    <xf numFmtId="164" fontId="4989" fillId="0" borderId="4988" xfId="0" applyNumberFormat="1" applyFont="1" applyBorder="1" applyAlignment="1">
      <alignment horizontal="right"/>
    </xf>
    <xf numFmtId="164" fontId="4990" fillId="0" borderId="4989" xfId="0" applyNumberFormat="1" applyFont="1" applyBorder="1" applyAlignment="1">
      <alignment horizontal="right"/>
    </xf>
    <xf numFmtId="0" fontId="4991" fillId="0" borderId="4990" xfId="0" applyFont="1" applyBorder="1" applyAlignment="1">
      <alignment horizontal="right"/>
    </xf>
    <xf numFmtId="164" fontId="4992" fillId="0" borderId="4991" xfId="0" applyNumberFormat="1" applyFont="1" applyBorder="1" applyAlignment="1">
      <alignment horizontal="right"/>
    </xf>
    <xf numFmtId="164" fontId="4993" fillId="0" borderId="4992" xfId="0" applyNumberFormat="1" applyFont="1" applyBorder="1" applyAlignment="1">
      <alignment horizontal="right"/>
    </xf>
    <xf numFmtId="164" fontId="4994" fillId="0" borderId="4993" xfId="0" applyNumberFormat="1" applyFont="1" applyBorder="1" applyAlignment="1">
      <alignment horizontal="right"/>
    </xf>
    <xf numFmtId="164" fontId="4995" fillId="0" borderId="4994" xfId="0" applyNumberFormat="1" applyFont="1" applyBorder="1" applyAlignment="1">
      <alignment horizontal="right"/>
    </xf>
    <xf numFmtId="0" fontId="4996" fillId="0" borderId="4995" xfId="0" applyFont="1" applyBorder="1" applyAlignment="1">
      <alignment horizontal="right"/>
    </xf>
    <xf numFmtId="164" fontId="4997" fillId="0" borderId="4996" xfId="0" applyNumberFormat="1" applyFont="1" applyBorder="1" applyAlignment="1">
      <alignment horizontal="right"/>
    </xf>
    <xf numFmtId="164" fontId="4998" fillId="0" borderId="4997" xfId="0" applyNumberFormat="1" applyFont="1" applyBorder="1" applyAlignment="1">
      <alignment horizontal="right"/>
    </xf>
    <xf numFmtId="164" fontId="4999" fillId="0" borderId="4998" xfId="0" applyNumberFormat="1" applyFont="1" applyBorder="1" applyAlignment="1">
      <alignment horizontal="right"/>
    </xf>
    <xf numFmtId="164" fontId="5000" fillId="0" borderId="4999" xfId="0" applyNumberFormat="1" applyFont="1" applyBorder="1" applyAlignment="1">
      <alignment horizontal="right"/>
    </xf>
    <xf numFmtId="0" fontId="5001" fillId="0" borderId="5000" xfId="0" applyFont="1" applyBorder="1" applyAlignment="1">
      <alignment horizontal="right"/>
    </xf>
    <xf numFmtId="164" fontId="5002" fillId="0" borderId="5001" xfId="0" applyNumberFormat="1" applyFont="1" applyBorder="1" applyAlignment="1">
      <alignment horizontal="right"/>
    </xf>
    <xf numFmtId="164" fontId="5003" fillId="0" borderId="5002" xfId="0" applyNumberFormat="1" applyFont="1" applyBorder="1" applyAlignment="1">
      <alignment horizontal="right"/>
    </xf>
    <xf numFmtId="164" fontId="5004" fillId="0" borderId="5003" xfId="0" applyNumberFormat="1" applyFont="1" applyBorder="1" applyAlignment="1">
      <alignment horizontal="right"/>
    </xf>
    <xf numFmtId="164" fontId="5005" fillId="0" borderId="5004" xfId="0" applyNumberFormat="1" applyFont="1" applyBorder="1" applyAlignment="1">
      <alignment horizontal="right"/>
    </xf>
    <xf numFmtId="0" fontId="5006" fillId="0" borderId="5005" xfId="0" applyFont="1" applyBorder="1"/>
    <xf numFmtId="0" fontId="5007" fillId="0" borderId="5006" xfId="0" applyFont="1" applyBorder="1" applyAlignment="1">
      <alignment horizontal="right"/>
    </xf>
    <xf numFmtId="0" fontId="5008" fillId="0" borderId="5007" xfId="0" applyFont="1" applyBorder="1" applyAlignment="1">
      <alignment horizontal="right"/>
    </xf>
    <xf numFmtId="164" fontId="5009" fillId="0" borderId="5008" xfId="0" applyNumberFormat="1" applyFont="1" applyBorder="1" applyAlignment="1">
      <alignment horizontal="right"/>
    </xf>
    <xf numFmtId="164" fontId="5010" fillId="0" borderId="5009" xfId="0" applyNumberFormat="1" applyFont="1" applyBorder="1" applyAlignment="1">
      <alignment horizontal="right"/>
    </xf>
    <xf numFmtId="164" fontId="5011" fillId="0" borderId="5010" xfId="0" applyNumberFormat="1" applyFont="1" applyBorder="1" applyAlignment="1">
      <alignment horizontal="right"/>
    </xf>
    <xf numFmtId="164" fontId="5012" fillId="0" borderId="5011" xfId="0" applyNumberFormat="1" applyFont="1" applyBorder="1" applyAlignment="1">
      <alignment horizontal="right"/>
    </xf>
    <xf numFmtId="0" fontId="5013" fillId="0" borderId="5012" xfId="0" applyFont="1" applyBorder="1" applyAlignment="1">
      <alignment horizontal="right"/>
    </xf>
    <xf numFmtId="164" fontId="5014" fillId="0" borderId="5013" xfId="0" applyNumberFormat="1" applyFont="1" applyBorder="1" applyAlignment="1">
      <alignment horizontal="right"/>
    </xf>
    <xf numFmtId="164" fontId="5015" fillId="0" borderId="5014" xfId="0" applyNumberFormat="1" applyFont="1" applyBorder="1" applyAlignment="1">
      <alignment horizontal="right"/>
    </xf>
    <xf numFmtId="164" fontId="5016" fillId="0" borderId="5015" xfId="0" applyNumberFormat="1" applyFont="1" applyBorder="1" applyAlignment="1">
      <alignment horizontal="right"/>
    </xf>
    <xf numFmtId="164" fontId="5017" fillId="0" borderId="5016" xfId="0" applyNumberFormat="1" applyFont="1" applyBorder="1" applyAlignment="1">
      <alignment horizontal="right"/>
    </xf>
    <xf numFmtId="0" fontId="5018" fillId="0" borderId="5017" xfId="0" applyFont="1" applyBorder="1" applyAlignment="1">
      <alignment horizontal="right"/>
    </xf>
    <xf numFmtId="164" fontId="5019" fillId="0" borderId="5018" xfId="0" applyNumberFormat="1" applyFont="1" applyBorder="1" applyAlignment="1">
      <alignment horizontal="right"/>
    </xf>
    <xf numFmtId="164" fontId="5020" fillId="0" borderId="5019" xfId="0" applyNumberFormat="1" applyFont="1" applyBorder="1" applyAlignment="1">
      <alignment horizontal="right"/>
    </xf>
    <xf numFmtId="164" fontId="5021" fillId="0" borderId="5020" xfId="0" applyNumberFormat="1" applyFont="1" applyBorder="1" applyAlignment="1">
      <alignment horizontal="right"/>
    </xf>
    <xf numFmtId="164" fontId="5022" fillId="0" borderId="5021" xfId="0" applyNumberFormat="1" applyFont="1" applyBorder="1" applyAlignment="1">
      <alignment horizontal="right"/>
    </xf>
    <xf numFmtId="0" fontId="5023" fillId="0" borderId="5022" xfId="0" applyFont="1" applyBorder="1" applyAlignment="1">
      <alignment horizontal="right"/>
    </xf>
    <xf numFmtId="164" fontId="5024" fillId="0" borderId="5023" xfId="0" applyNumberFormat="1" applyFont="1" applyBorder="1" applyAlignment="1">
      <alignment horizontal="right"/>
    </xf>
    <xf numFmtId="164" fontId="5025" fillId="0" borderId="5024" xfId="0" applyNumberFormat="1" applyFont="1" applyBorder="1" applyAlignment="1">
      <alignment horizontal="right"/>
    </xf>
    <xf numFmtId="164" fontId="5026" fillId="0" borderId="5025" xfId="0" applyNumberFormat="1" applyFont="1" applyBorder="1" applyAlignment="1">
      <alignment horizontal="right"/>
    </xf>
    <xf numFmtId="164" fontId="5027" fillId="0" borderId="5026" xfId="0" applyNumberFormat="1" applyFont="1" applyBorder="1" applyAlignment="1">
      <alignment horizontal="right"/>
    </xf>
    <xf numFmtId="0" fontId="5028" fillId="0" borderId="5027" xfId="0" applyFont="1" applyBorder="1"/>
    <xf numFmtId="0" fontId="5029" fillId="0" borderId="5028" xfId="0" applyFont="1" applyBorder="1" applyAlignment="1">
      <alignment horizontal="right"/>
    </xf>
    <xf numFmtId="0" fontId="5030" fillId="0" borderId="5029" xfId="0" applyFont="1" applyBorder="1" applyAlignment="1">
      <alignment horizontal="right"/>
    </xf>
    <xf numFmtId="164" fontId="5031" fillId="0" borderId="5030" xfId="0" applyNumberFormat="1" applyFont="1" applyBorder="1" applyAlignment="1">
      <alignment horizontal="right"/>
    </xf>
    <xf numFmtId="164" fontId="5032" fillId="0" borderId="5031" xfId="0" applyNumberFormat="1" applyFont="1" applyBorder="1" applyAlignment="1">
      <alignment horizontal="right"/>
    </xf>
    <xf numFmtId="164" fontId="5033" fillId="0" borderId="5032" xfId="0" applyNumberFormat="1" applyFont="1" applyBorder="1" applyAlignment="1">
      <alignment horizontal="right"/>
    </xf>
    <xf numFmtId="164" fontId="5034" fillId="0" borderId="5033" xfId="0" applyNumberFormat="1" applyFont="1" applyBorder="1" applyAlignment="1">
      <alignment horizontal="right"/>
    </xf>
    <xf numFmtId="0" fontId="5035" fillId="0" borderId="5034" xfId="0" applyFont="1" applyBorder="1"/>
    <xf numFmtId="0" fontId="5040" fillId="0" borderId="5039" xfId="0" applyFont="1" applyBorder="1"/>
    <xf numFmtId="0" fontId="5041" fillId="0" borderId="5040" xfId="0" applyFont="1" applyBorder="1" applyAlignment="1">
      <alignment horizontal="right"/>
    </xf>
    <xf numFmtId="0" fontId="5042" fillId="0" borderId="5041" xfId="0" applyFont="1" applyBorder="1" applyAlignment="1">
      <alignment horizontal="right"/>
    </xf>
    <xf numFmtId="0" fontId="5043" fillId="0" borderId="5042" xfId="0" applyFont="1" applyBorder="1" applyAlignment="1">
      <alignment horizontal="right"/>
    </xf>
    <xf numFmtId="0" fontId="5044" fillId="0" borderId="5043" xfId="0" applyFont="1" applyBorder="1" applyAlignment="1">
      <alignment horizontal="right"/>
    </xf>
    <xf numFmtId="0" fontId="5045" fillId="0" borderId="5044" xfId="0" applyFont="1" applyBorder="1" applyAlignment="1">
      <alignment horizontal="right"/>
    </xf>
    <xf numFmtId="0" fontId="5046" fillId="0" borderId="5045" xfId="0" applyFont="1" applyBorder="1"/>
    <xf numFmtId="0" fontId="5047" fillId="0" borderId="5046" xfId="0" applyFont="1" applyBorder="1"/>
    <xf numFmtId="0" fontId="5048" fillId="0" borderId="5047" xfId="0" applyFont="1" applyBorder="1"/>
    <xf numFmtId="0" fontId="5049" fillId="0" borderId="5048" xfId="0" applyFont="1" applyBorder="1"/>
    <xf numFmtId="0" fontId="5050" fillId="0" borderId="5049" xfId="0" applyFont="1" applyBorder="1" applyAlignment="1">
      <alignment horizontal="right"/>
    </xf>
    <xf numFmtId="164" fontId="5051" fillId="0" borderId="5050" xfId="0" applyNumberFormat="1" applyFont="1" applyBorder="1" applyAlignment="1">
      <alignment horizontal="right"/>
    </xf>
    <xf numFmtId="164" fontId="5052" fillId="0" borderId="5051" xfId="0" applyNumberFormat="1" applyFont="1" applyBorder="1" applyAlignment="1">
      <alignment horizontal="right"/>
    </xf>
    <xf numFmtId="164" fontId="5053" fillId="0" borderId="5052" xfId="0" applyNumberFormat="1" applyFont="1" applyBorder="1" applyAlignment="1">
      <alignment horizontal="right"/>
    </xf>
    <xf numFmtId="164" fontId="5054" fillId="0" borderId="5053" xfId="0" applyNumberFormat="1" applyFont="1" applyBorder="1" applyAlignment="1">
      <alignment horizontal="right"/>
    </xf>
    <xf numFmtId="0" fontId="5055" fillId="0" borderId="5054" xfId="0" applyFont="1" applyBorder="1" applyAlignment="1">
      <alignment horizontal="right"/>
    </xf>
    <xf numFmtId="164" fontId="5056" fillId="0" borderId="5055" xfId="0" applyNumberFormat="1" applyFont="1" applyBorder="1" applyAlignment="1">
      <alignment horizontal="right"/>
    </xf>
    <xf numFmtId="164" fontId="5057" fillId="0" borderId="5056" xfId="0" applyNumberFormat="1" applyFont="1" applyBorder="1" applyAlignment="1">
      <alignment horizontal="right"/>
    </xf>
    <xf numFmtId="164" fontId="5058" fillId="0" borderId="5057" xfId="0" applyNumberFormat="1" applyFont="1" applyBorder="1" applyAlignment="1">
      <alignment horizontal="right"/>
    </xf>
    <xf numFmtId="164" fontId="5059" fillId="0" borderId="5058" xfId="0" applyNumberFormat="1" applyFont="1" applyBorder="1" applyAlignment="1">
      <alignment horizontal="right"/>
    </xf>
    <xf numFmtId="0" fontId="5060" fillId="0" borderId="5059" xfId="0" applyFont="1" applyBorder="1"/>
    <xf numFmtId="0" fontId="5061" fillId="0" borderId="5060" xfId="0" applyFont="1" applyBorder="1" applyAlignment="1">
      <alignment horizontal="right"/>
    </xf>
    <xf numFmtId="0" fontId="5062" fillId="0" borderId="5061" xfId="0" applyFont="1" applyBorder="1" applyAlignment="1">
      <alignment horizontal="right"/>
    </xf>
    <xf numFmtId="164" fontId="5063" fillId="0" borderId="5062" xfId="0" applyNumberFormat="1" applyFont="1" applyBorder="1" applyAlignment="1">
      <alignment horizontal="right"/>
    </xf>
    <xf numFmtId="164" fontId="5064" fillId="0" borderId="5063" xfId="0" applyNumberFormat="1" applyFont="1" applyBorder="1" applyAlignment="1">
      <alignment horizontal="right"/>
    </xf>
    <xf numFmtId="164" fontId="5065" fillId="0" borderId="5064" xfId="0" applyNumberFormat="1" applyFont="1" applyBorder="1" applyAlignment="1">
      <alignment horizontal="right"/>
    </xf>
    <xf numFmtId="164" fontId="5066" fillId="0" borderId="5065" xfId="0" applyNumberFormat="1" applyFont="1" applyBorder="1" applyAlignment="1">
      <alignment horizontal="right"/>
    </xf>
    <xf numFmtId="0" fontId="5067" fillId="0" borderId="5066" xfId="0" applyFont="1" applyBorder="1" applyAlignment="1">
      <alignment horizontal="right"/>
    </xf>
    <xf numFmtId="164" fontId="5068" fillId="0" borderId="5067" xfId="0" applyNumberFormat="1" applyFont="1" applyBorder="1" applyAlignment="1">
      <alignment horizontal="right"/>
    </xf>
    <xf numFmtId="164" fontId="5069" fillId="0" borderId="5068" xfId="0" applyNumberFormat="1" applyFont="1" applyBorder="1" applyAlignment="1">
      <alignment horizontal="right"/>
    </xf>
    <xf numFmtId="164" fontId="5070" fillId="0" borderId="5069" xfId="0" applyNumberFormat="1" applyFont="1" applyBorder="1" applyAlignment="1">
      <alignment horizontal="right"/>
    </xf>
    <xf numFmtId="164" fontId="5071" fillId="0" borderId="5070" xfId="0" applyNumberFormat="1" applyFont="1" applyBorder="1" applyAlignment="1">
      <alignment horizontal="right"/>
    </xf>
    <xf numFmtId="0" fontId="5072" fillId="0" borderId="5071" xfId="0" applyFont="1" applyBorder="1" applyAlignment="1">
      <alignment horizontal="right"/>
    </xf>
    <xf numFmtId="164" fontId="5073" fillId="0" borderId="5072" xfId="0" applyNumberFormat="1" applyFont="1" applyBorder="1" applyAlignment="1">
      <alignment horizontal="right"/>
    </xf>
    <xf numFmtId="164" fontId="5074" fillId="0" borderId="5073" xfId="0" applyNumberFormat="1" applyFont="1" applyBorder="1" applyAlignment="1">
      <alignment horizontal="right"/>
    </xf>
    <xf numFmtId="164" fontId="5075" fillId="0" borderId="5074" xfId="0" applyNumberFormat="1" applyFont="1" applyBorder="1" applyAlignment="1">
      <alignment horizontal="right"/>
    </xf>
    <xf numFmtId="164" fontId="5076" fillId="0" borderId="5075" xfId="0" applyNumberFormat="1" applyFont="1" applyBorder="1" applyAlignment="1">
      <alignment horizontal="right"/>
    </xf>
    <xf numFmtId="0" fontId="5077" fillId="0" borderId="5076" xfId="0" applyFont="1" applyBorder="1"/>
    <xf numFmtId="0" fontId="5078" fillId="0" borderId="5077" xfId="0" applyFont="1" applyBorder="1" applyAlignment="1">
      <alignment horizontal="right"/>
    </xf>
    <xf numFmtId="0" fontId="5079" fillId="0" borderId="5078" xfId="0" applyFont="1" applyBorder="1" applyAlignment="1">
      <alignment horizontal="right"/>
    </xf>
    <xf numFmtId="164" fontId="5080" fillId="0" borderId="5079" xfId="0" applyNumberFormat="1" applyFont="1" applyBorder="1" applyAlignment="1">
      <alignment horizontal="right"/>
    </xf>
    <xf numFmtId="164" fontId="5081" fillId="0" borderId="5080" xfId="0" applyNumberFormat="1" applyFont="1" applyBorder="1" applyAlignment="1">
      <alignment horizontal="right"/>
    </xf>
    <xf numFmtId="164" fontId="5082" fillId="0" borderId="5081" xfId="0" applyNumberFormat="1" applyFont="1" applyBorder="1" applyAlignment="1">
      <alignment horizontal="right"/>
    </xf>
    <xf numFmtId="164" fontId="5083" fillId="0" borderId="5082" xfId="0" applyNumberFormat="1" applyFont="1" applyBorder="1" applyAlignment="1">
      <alignment horizontal="right"/>
    </xf>
    <xf numFmtId="0" fontId="5084" fillId="0" borderId="5083" xfId="0" applyFont="1" applyBorder="1" applyAlignment="1">
      <alignment horizontal="right"/>
    </xf>
    <xf numFmtId="164" fontId="5085" fillId="0" borderId="5084" xfId="0" applyNumberFormat="1" applyFont="1" applyBorder="1" applyAlignment="1">
      <alignment horizontal="right"/>
    </xf>
    <xf numFmtId="164" fontId="5086" fillId="0" borderId="5085" xfId="0" applyNumberFormat="1" applyFont="1" applyBorder="1" applyAlignment="1">
      <alignment horizontal="right"/>
    </xf>
    <xf numFmtId="164" fontId="5087" fillId="0" borderId="5086" xfId="0" applyNumberFormat="1" applyFont="1" applyBorder="1" applyAlignment="1">
      <alignment horizontal="right"/>
    </xf>
    <xf numFmtId="164" fontId="5088" fillId="0" borderId="5087" xfId="0" applyNumberFormat="1" applyFont="1" applyBorder="1" applyAlignment="1">
      <alignment horizontal="right"/>
    </xf>
    <xf numFmtId="0" fontId="5089" fillId="0" borderId="5088" xfId="0" applyFont="1" applyBorder="1" applyAlignment="1">
      <alignment horizontal="right"/>
    </xf>
    <xf numFmtId="164" fontId="5090" fillId="0" borderId="5089" xfId="0" applyNumberFormat="1" applyFont="1" applyBorder="1" applyAlignment="1">
      <alignment horizontal="right"/>
    </xf>
    <xf numFmtId="164" fontId="5091" fillId="0" borderId="5090" xfId="0" applyNumberFormat="1" applyFont="1" applyBorder="1" applyAlignment="1">
      <alignment horizontal="right"/>
    </xf>
    <xf numFmtId="164" fontId="5092" fillId="0" borderId="5091" xfId="0" applyNumberFormat="1" applyFont="1" applyBorder="1" applyAlignment="1">
      <alignment horizontal="right"/>
    </xf>
    <xf numFmtId="164" fontId="5093" fillId="0" borderId="5092" xfId="0" applyNumberFormat="1" applyFont="1" applyBorder="1" applyAlignment="1">
      <alignment horizontal="right"/>
    </xf>
    <xf numFmtId="0" fontId="5094" fillId="0" borderId="5093" xfId="0" applyFont="1" applyBorder="1" applyAlignment="1">
      <alignment horizontal="right"/>
    </xf>
    <xf numFmtId="164" fontId="5095" fillId="0" borderId="5094" xfId="0" applyNumberFormat="1" applyFont="1" applyBorder="1" applyAlignment="1">
      <alignment horizontal="right"/>
    </xf>
    <xf numFmtId="164" fontId="5096" fillId="0" borderId="5095" xfId="0" applyNumberFormat="1" applyFont="1" applyBorder="1" applyAlignment="1">
      <alignment horizontal="right"/>
    </xf>
    <xf numFmtId="164" fontId="5097" fillId="0" borderId="5096" xfId="0" applyNumberFormat="1" applyFont="1" applyBorder="1" applyAlignment="1">
      <alignment horizontal="right"/>
    </xf>
    <xf numFmtId="164" fontId="5098" fillId="0" borderId="5097" xfId="0" applyNumberFormat="1" applyFont="1" applyBorder="1" applyAlignment="1">
      <alignment horizontal="right"/>
    </xf>
    <xf numFmtId="0" fontId="5099" fillId="0" borderId="5098" xfId="0" applyFont="1" applyBorder="1"/>
    <xf numFmtId="0" fontId="5100" fillId="0" borderId="5099" xfId="0" applyFont="1" applyBorder="1" applyAlignment="1">
      <alignment horizontal="right"/>
    </xf>
    <xf numFmtId="0" fontId="5101" fillId="0" borderId="5100" xfId="0" applyFont="1" applyBorder="1" applyAlignment="1">
      <alignment horizontal="right"/>
    </xf>
    <xf numFmtId="164" fontId="5102" fillId="0" borderId="5101" xfId="0" applyNumberFormat="1" applyFont="1" applyBorder="1" applyAlignment="1">
      <alignment horizontal="right"/>
    </xf>
    <xf numFmtId="164" fontId="5103" fillId="0" borderId="5102" xfId="0" applyNumberFormat="1" applyFont="1" applyBorder="1" applyAlignment="1">
      <alignment horizontal="right"/>
    </xf>
    <xf numFmtId="164" fontId="5104" fillId="0" borderId="5103" xfId="0" applyNumberFormat="1" applyFont="1" applyBorder="1" applyAlignment="1">
      <alignment horizontal="right"/>
    </xf>
    <xf numFmtId="164" fontId="5105" fillId="0" borderId="5104" xfId="0" applyNumberFormat="1" applyFont="1" applyBorder="1" applyAlignment="1">
      <alignment horizontal="right"/>
    </xf>
    <xf numFmtId="0" fontId="5106" fillId="0" borderId="5105" xfId="0" applyFont="1" applyBorder="1" applyAlignment="1">
      <alignment horizontal="right"/>
    </xf>
    <xf numFmtId="164" fontId="5107" fillId="0" borderId="5106" xfId="0" applyNumberFormat="1" applyFont="1" applyBorder="1" applyAlignment="1">
      <alignment horizontal="right"/>
    </xf>
    <xf numFmtId="164" fontId="5108" fillId="0" borderId="5107" xfId="0" applyNumberFormat="1" applyFont="1" applyBorder="1" applyAlignment="1">
      <alignment horizontal="right"/>
    </xf>
    <xf numFmtId="164" fontId="5109" fillId="0" borderId="5108" xfId="0" applyNumberFormat="1" applyFont="1" applyBorder="1" applyAlignment="1">
      <alignment horizontal="right"/>
    </xf>
    <xf numFmtId="164" fontId="5110" fillId="0" borderId="5109" xfId="0" applyNumberFormat="1" applyFont="1" applyBorder="1" applyAlignment="1">
      <alignment horizontal="right"/>
    </xf>
    <xf numFmtId="0" fontId="5111" fillId="0" borderId="5110" xfId="0" applyFont="1" applyBorder="1"/>
    <xf numFmtId="0" fontId="5112" fillId="0" borderId="5111" xfId="0" applyFont="1" applyBorder="1" applyAlignment="1">
      <alignment horizontal="right"/>
    </xf>
    <xf numFmtId="0" fontId="5113" fillId="0" borderId="5112" xfId="0" applyFont="1" applyBorder="1" applyAlignment="1">
      <alignment horizontal="right"/>
    </xf>
    <xf numFmtId="164" fontId="5114" fillId="0" borderId="5113" xfId="0" applyNumberFormat="1" applyFont="1" applyBorder="1" applyAlignment="1">
      <alignment horizontal="right"/>
    </xf>
    <xf numFmtId="164" fontId="5115" fillId="0" borderId="5114" xfId="0" applyNumberFormat="1" applyFont="1" applyBorder="1" applyAlignment="1">
      <alignment horizontal="right"/>
    </xf>
    <xf numFmtId="164" fontId="5116" fillId="0" borderId="5115" xfId="0" applyNumberFormat="1" applyFont="1" applyBorder="1" applyAlignment="1">
      <alignment horizontal="right"/>
    </xf>
    <xf numFmtId="164" fontId="5117" fillId="0" borderId="5116" xfId="0" applyNumberFormat="1" applyFont="1" applyBorder="1" applyAlignment="1">
      <alignment horizontal="right"/>
    </xf>
    <xf numFmtId="0" fontId="5118" fillId="0" borderId="5117" xfId="0" applyFont="1" applyBorder="1" applyAlignment="1">
      <alignment horizontal="right"/>
    </xf>
    <xf numFmtId="164" fontId="5119" fillId="0" borderId="5118" xfId="0" applyNumberFormat="1" applyFont="1" applyBorder="1" applyAlignment="1">
      <alignment horizontal="right"/>
    </xf>
    <xf numFmtId="164" fontId="5120" fillId="0" borderId="5119" xfId="0" applyNumberFormat="1" applyFont="1" applyBorder="1" applyAlignment="1">
      <alignment horizontal="right"/>
    </xf>
    <xf numFmtId="164" fontId="5121" fillId="0" borderId="5120" xfId="0" applyNumberFormat="1" applyFont="1" applyBorder="1" applyAlignment="1">
      <alignment horizontal="right"/>
    </xf>
    <xf numFmtId="164" fontId="5122" fillId="0" borderId="5121" xfId="0" applyNumberFormat="1" applyFont="1" applyBorder="1" applyAlignment="1">
      <alignment horizontal="right"/>
    </xf>
    <xf numFmtId="0" fontId="5123" fillId="0" borderId="5122" xfId="0" applyFont="1" applyBorder="1"/>
    <xf numFmtId="0" fontId="5124" fillId="0" borderId="5123" xfId="0" applyFont="1" applyBorder="1" applyAlignment="1">
      <alignment horizontal="right"/>
    </xf>
    <xf numFmtId="0" fontId="5125" fillId="0" borderId="5124" xfId="0" applyFont="1" applyBorder="1" applyAlignment="1">
      <alignment horizontal="right"/>
    </xf>
    <xf numFmtId="164" fontId="5126" fillId="0" borderId="5125" xfId="0" applyNumberFormat="1" applyFont="1" applyBorder="1" applyAlignment="1">
      <alignment horizontal="right"/>
    </xf>
    <xf numFmtId="164" fontId="5127" fillId="0" borderId="5126" xfId="0" applyNumberFormat="1" applyFont="1" applyBorder="1" applyAlignment="1">
      <alignment horizontal="right"/>
    </xf>
    <xf numFmtId="164" fontId="5128" fillId="0" borderId="5127" xfId="0" applyNumberFormat="1" applyFont="1" applyBorder="1" applyAlignment="1">
      <alignment horizontal="right"/>
    </xf>
    <xf numFmtId="164" fontId="5129" fillId="0" borderId="5128" xfId="0" applyNumberFormat="1" applyFont="1" applyBorder="1" applyAlignment="1">
      <alignment horizontal="right"/>
    </xf>
    <xf numFmtId="0" fontId="5130" fillId="0" borderId="5129" xfId="0" applyFont="1" applyBorder="1" applyAlignment="1">
      <alignment horizontal="right"/>
    </xf>
    <xf numFmtId="164" fontId="5131" fillId="0" borderId="5130" xfId="0" applyNumberFormat="1" applyFont="1" applyBorder="1" applyAlignment="1">
      <alignment horizontal="right"/>
    </xf>
    <xf numFmtId="164" fontId="5132" fillId="0" borderId="5131" xfId="0" applyNumberFormat="1" applyFont="1" applyBorder="1" applyAlignment="1">
      <alignment horizontal="right"/>
    </xf>
    <xf numFmtId="164" fontId="5133" fillId="0" borderId="5132" xfId="0" applyNumberFormat="1" applyFont="1" applyBorder="1" applyAlignment="1">
      <alignment horizontal="right"/>
    </xf>
    <xf numFmtId="164" fontId="5134" fillId="0" borderId="5133" xfId="0" applyNumberFormat="1" applyFont="1" applyBorder="1" applyAlignment="1">
      <alignment horizontal="right"/>
    </xf>
    <xf numFmtId="0" fontId="5135" fillId="0" borderId="5134" xfId="0" applyFont="1" applyBorder="1"/>
    <xf numFmtId="0" fontId="5136" fillId="0" borderId="5135" xfId="0" applyFont="1" applyBorder="1" applyAlignment="1">
      <alignment horizontal="right"/>
    </xf>
    <xf numFmtId="0" fontId="5137" fillId="0" borderId="5136" xfId="0" applyFont="1" applyBorder="1" applyAlignment="1">
      <alignment horizontal="right"/>
    </xf>
    <xf numFmtId="164" fontId="5138" fillId="0" borderId="5137" xfId="0" applyNumberFormat="1" applyFont="1" applyBorder="1" applyAlignment="1">
      <alignment horizontal="right"/>
    </xf>
    <xf numFmtId="164" fontId="5139" fillId="0" borderId="5138" xfId="0" applyNumberFormat="1" applyFont="1" applyBorder="1" applyAlignment="1">
      <alignment horizontal="right"/>
    </xf>
    <xf numFmtId="164" fontId="5140" fillId="0" borderId="5139" xfId="0" applyNumberFormat="1" applyFont="1" applyBorder="1" applyAlignment="1">
      <alignment horizontal="right"/>
    </xf>
    <xf numFmtId="164" fontId="5141" fillId="0" borderId="5140" xfId="0" applyNumberFormat="1" applyFont="1" applyBorder="1" applyAlignment="1">
      <alignment horizontal="right"/>
    </xf>
    <xf numFmtId="0" fontId="5142" fillId="0" borderId="5141" xfId="0" applyFont="1" applyBorder="1" applyAlignment="1">
      <alignment horizontal="right"/>
    </xf>
    <xf numFmtId="164" fontId="5143" fillId="0" borderId="5142" xfId="0" applyNumberFormat="1" applyFont="1" applyBorder="1" applyAlignment="1">
      <alignment horizontal="right"/>
    </xf>
    <xf numFmtId="164" fontId="5144" fillId="0" borderId="5143" xfId="0" applyNumberFormat="1" applyFont="1" applyBorder="1" applyAlignment="1">
      <alignment horizontal="right"/>
    </xf>
    <xf numFmtId="164" fontId="5145" fillId="0" borderId="5144" xfId="0" applyNumberFormat="1" applyFont="1" applyBorder="1" applyAlignment="1">
      <alignment horizontal="right"/>
    </xf>
    <xf numFmtId="164" fontId="5146" fillId="0" borderId="5145" xfId="0" applyNumberFormat="1" applyFont="1" applyBorder="1" applyAlignment="1">
      <alignment horizontal="right"/>
    </xf>
    <xf numFmtId="0" fontId="5147" fillId="0" borderId="5146" xfId="0" applyFont="1" applyBorder="1"/>
    <xf numFmtId="0" fontId="5148" fillId="0" borderId="5147" xfId="0" applyFont="1" applyBorder="1" applyAlignment="1">
      <alignment horizontal="right"/>
    </xf>
    <xf numFmtId="0" fontId="5149" fillId="0" borderId="5148" xfId="0" applyFont="1" applyBorder="1" applyAlignment="1">
      <alignment horizontal="right"/>
    </xf>
    <xf numFmtId="164" fontId="5150" fillId="0" borderId="5149" xfId="0" applyNumberFormat="1" applyFont="1" applyBorder="1" applyAlignment="1">
      <alignment horizontal="right"/>
    </xf>
    <xf numFmtId="164" fontId="5151" fillId="0" borderId="5150" xfId="0" applyNumberFormat="1" applyFont="1" applyBorder="1" applyAlignment="1">
      <alignment horizontal="right"/>
    </xf>
    <xf numFmtId="164" fontId="5152" fillId="0" borderId="5151" xfId="0" applyNumberFormat="1" applyFont="1" applyBorder="1" applyAlignment="1">
      <alignment horizontal="right"/>
    </xf>
    <xf numFmtId="164" fontId="5153" fillId="0" borderId="5152" xfId="0" applyNumberFormat="1" applyFont="1" applyBorder="1" applyAlignment="1">
      <alignment horizontal="right"/>
    </xf>
    <xf numFmtId="0" fontId="5154" fillId="0" borderId="5153" xfId="0" applyFont="1" applyBorder="1" applyAlignment="1">
      <alignment horizontal="right"/>
    </xf>
    <xf numFmtId="164" fontId="5155" fillId="0" borderId="5154" xfId="0" applyNumberFormat="1" applyFont="1" applyBorder="1" applyAlignment="1">
      <alignment horizontal="right"/>
    </xf>
    <xf numFmtId="164" fontId="5156" fillId="0" borderId="5155" xfId="0" applyNumberFormat="1" applyFont="1" applyBorder="1" applyAlignment="1">
      <alignment horizontal="right"/>
    </xf>
    <xf numFmtId="164" fontId="5157" fillId="0" borderId="5156" xfId="0" applyNumberFormat="1" applyFont="1" applyBorder="1" applyAlignment="1">
      <alignment horizontal="right"/>
    </xf>
    <xf numFmtId="164" fontId="5158" fillId="0" borderId="5157" xfId="0" applyNumberFormat="1" applyFont="1" applyBorder="1" applyAlignment="1">
      <alignment horizontal="right"/>
    </xf>
    <xf numFmtId="0" fontId="5159" fillId="0" borderId="5158" xfId="0" applyFont="1" applyBorder="1" applyAlignment="1">
      <alignment horizontal="right"/>
    </xf>
    <xf numFmtId="164" fontId="5160" fillId="0" borderId="5159" xfId="0" applyNumberFormat="1" applyFont="1" applyBorder="1" applyAlignment="1">
      <alignment horizontal="right"/>
    </xf>
    <xf numFmtId="164" fontId="5161" fillId="0" borderId="5160" xfId="0" applyNumberFormat="1" applyFont="1" applyBorder="1" applyAlignment="1">
      <alignment horizontal="right"/>
    </xf>
    <xf numFmtId="164" fontId="5162" fillId="0" borderId="5161" xfId="0" applyNumberFormat="1" applyFont="1" applyBorder="1" applyAlignment="1">
      <alignment horizontal="right"/>
    </xf>
    <xf numFmtId="164" fontId="5163" fillId="0" borderId="5162" xfId="0" applyNumberFormat="1" applyFont="1" applyBorder="1" applyAlignment="1">
      <alignment horizontal="right"/>
    </xf>
    <xf numFmtId="0" fontId="5164" fillId="0" borderId="5163" xfId="0" applyFont="1" applyBorder="1"/>
    <xf numFmtId="0" fontId="5165" fillId="0" borderId="5164" xfId="0" applyFont="1" applyBorder="1" applyAlignment="1">
      <alignment horizontal="right"/>
    </xf>
    <xf numFmtId="0" fontId="5166" fillId="0" borderId="5165" xfId="0" applyFont="1" applyBorder="1" applyAlignment="1">
      <alignment horizontal="right"/>
    </xf>
    <xf numFmtId="164" fontId="5167" fillId="0" borderId="5166" xfId="0" applyNumberFormat="1" applyFont="1" applyBorder="1" applyAlignment="1">
      <alignment horizontal="right"/>
    </xf>
    <xf numFmtId="164" fontId="5168" fillId="0" borderId="5167" xfId="0" applyNumberFormat="1" applyFont="1" applyBorder="1" applyAlignment="1">
      <alignment horizontal="right"/>
    </xf>
    <xf numFmtId="164" fontId="5169" fillId="0" borderId="5168" xfId="0" applyNumberFormat="1" applyFont="1" applyBorder="1" applyAlignment="1">
      <alignment horizontal="right"/>
    </xf>
    <xf numFmtId="164" fontId="5170" fillId="0" borderId="5169" xfId="0" applyNumberFormat="1" applyFont="1" applyBorder="1" applyAlignment="1">
      <alignment horizontal="right"/>
    </xf>
    <xf numFmtId="0" fontId="5171" fillId="0" borderId="5170" xfId="0" applyFont="1" applyBorder="1" applyAlignment="1">
      <alignment horizontal="right"/>
    </xf>
    <xf numFmtId="164" fontId="5172" fillId="0" borderId="5171" xfId="0" applyNumberFormat="1" applyFont="1" applyBorder="1" applyAlignment="1">
      <alignment horizontal="right"/>
    </xf>
    <xf numFmtId="164" fontId="5173" fillId="0" borderId="5172" xfId="0" applyNumberFormat="1" applyFont="1" applyBorder="1" applyAlignment="1">
      <alignment horizontal="right"/>
    </xf>
    <xf numFmtId="164" fontId="5174" fillId="0" borderId="5173" xfId="0" applyNumberFormat="1" applyFont="1" applyBorder="1" applyAlignment="1">
      <alignment horizontal="right"/>
    </xf>
    <xf numFmtId="164" fontId="5175" fillId="0" borderId="5174" xfId="0" applyNumberFormat="1" applyFont="1" applyBorder="1" applyAlignment="1">
      <alignment horizontal="right"/>
    </xf>
    <xf numFmtId="0" fontId="5176" fillId="0" borderId="5175" xfId="0" applyFont="1" applyBorder="1" applyAlignment="1">
      <alignment horizontal="right"/>
    </xf>
    <xf numFmtId="164" fontId="5177" fillId="0" borderId="5176" xfId="0" applyNumberFormat="1" applyFont="1" applyBorder="1" applyAlignment="1">
      <alignment horizontal="right"/>
    </xf>
    <xf numFmtId="164" fontId="5178" fillId="0" borderId="5177" xfId="0" applyNumberFormat="1" applyFont="1" applyBorder="1" applyAlignment="1">
      <alignment horizontal="right"/>
    </xf>
    <xf numFmtId="164" fontId="5179" fillId="0" borderId="5178" xfId="0" applyNumberFormat="1" applyFont="1" applyBorder="1" applyAlignment="1">
      <alignment horizontal="right"/>
    </xf>
    <xf numFmtId="164" fontId="5180" fillId="0" borderId="5179" xfId="0" applyNumberFormat="1" applyFont="1" applyBorder="1" applyAlignment="1">
      <alignment horizontal="right"/>
    </xf>
    <xf numFmtId="0" fontId="5181" fillId="0" borderId="5180" xfId="0" applyFont="1" applyBorder="1"/>
    <xf numFmtId="0" fontId="5182" fillId="0" borderId="5181" xfId="0" applyFont="1" applyBorder="1" applyAlignment="1">
      <alignment horizontal="right"/>
    </xf>
    <xf numFmtId="0" fontId="5183" fillId="0" borderId="5182" xfId="0" applyFont="1" applyBorder="1" applyAlignment="1">
      <alignment horizontal="right"/>
    </xf>
    <xf numFmtId="164" fontId="5184" fillId="0" borderId="5183" xfId="0" applyNumberFormat="1" applyFont="1" applyBorder="1" applyAlignment="1">
      <alignment horizontal="right"/>
    </xf>
    <xf numFmtId="164" fontId="5185" fillId="0" borderId="5184" xfId="0" applyNumberFormat="1" applyFont="1" applyBorder="1" applyAlignment="1">
      <alignment horizontal="right"/>
    </xf>
    <xf numFmtId="164" fontId="5186" fillId="0" borderId="5185" xfId="0" applyNumberFormat="1" applyFont="1" applyBorder="1" applyAlignment="1">
      <alignment horizontal="right"/>
    </xf>
    <xf numFmtId="164" fontId="5187" fillId="0" borderId="5186" xfId="0" applyNumberFormat="1" applyFont="1" applyBorder="1" applyAlignment="1">
      <alignment horizontal="right"/>
    </xf>
    <xf numFmtId="0" fontId="5188" fillId="0" borderId="5187" xfId="0" applyFont="1" applyBorder="1" applyAlignment="1">
      <alignment horizontal="right"/>
    </xf>
    <xf numFmtId="164" fontId="5189" fillId="0" borderId="5188" xfId="0" applyNumberFormat="1" applyFont="1" applyBorder="1" applyAlignment="1">
      <alignment horizontal="right"/>
    </xf>
    <xf numFmtId="164" fontId="5190" fillId="0" borderId="5189" xfId="0" applyNumberFormat="1" applyFont="1" applyBorder="1" applyAlignment="1">
      <alignment horizontal="right"/>
    </xf>
    <xf numFmtId="164" fontId="5191" fillId="0" borderId="5190" xfId="0" applyNumberFormat="1" applyFont="1" applyBorder="1" applyAlignment="1">
      <alignment horizontal="right"/>
    </xf>
    <xf numFmtId="164" fontId="5192" fillId="0" borderId="5191" xfId="0" applyNumberFormat="1" applyFont="1" applyBorder="1" applyAlignment="1">
      <alignment horizontal="right"/>
    </xf>
    <xf numFmtId="0" fontId="5193" fillId="0" borderId="5192" xfId="0" applyFont="1" applyBorder="1" applyAlignment="1">
      <alignment horizontal="right"/>
    </xf>
    <xf numFmtId="164" fontId="5194" fillId="0" borderId="5193" xfId="0" applyNumberFormat="1" applyFont="1" applyBorder="1" applyAlignment="1">
      <alignment horizontal="right"/>
    </xf>
    <xf numFmtId="164" fontId="5195" fillId="0" borderId="5194" xfId="0" applyNumberFormat="1" applyFont="1" applyBorder="1" applyAlignment="1">
      <alignment horizontal="right"/>
    </xf>
    <xf numFmtId="164" fontId="5196" fillId="0" borderId="5195" xfId="0" applyNumberFormat="1" applyFont="1" applyBorder="1" applyAlignment="1">
      <alignment horizontal="right"/>
    </xf>
    <xf numFmtId="164" fontId="5197" fillId="0" borderId="5196" xfId="0" applyNumberFormat="1" applyFont="1" applyBorder="1" applyAlignment="1">
      <alignment horizontal="right"/>
    </xf>
    <xf numFmtId="0" fontId="5198" fillId="0" borderId="5197" xfId="0" applyFont="1" applyBorder="1" applyAlignment="1">
      <alignment horizontal="right"/>
    </xf>
    <xf numFmtId="164" fontId="5199" fillId="0" borderId="5198" xfId="0" applyNumberFormat="1" applyFont="1" applyBorder="1" applyAlignment="1">
      <alignment horizontal="right"/>
    </xf>
    <xf numFmtId="164" fontId="5200" fillId="0" borderId="5199" xfId="0" applyNumberFormat="1" applyFont="1" applyBorder="1" applyAlignment="1">
      <alignment horizontal="right"/>
    </xf>
    <xf numFmtId="164" fontId="5201" fillId="0" borderId="5200" xfId="0" applyNumberFormat="1" applyFont="1" applyBorder="1" applyAlignment="1">
      <alignment horizontal="right"/>
    </xf>
    <xf numFmtId="164" fontId="5202" fillId="0" borderId="5201" xfId="0" applyNumberFormat="1" applyFont="1" applyBorder="1" applyAlignment="1">
      <alignment horizontal="right"/>
    </xf>
    <xf numFmtId="0" fontId="5203" fillId="0" borderId="5202" xfId="0" applyFont="1" applyBorder="1" applyAlignment="1">
      <alignment horizontal="right"/>
    </xf>
    <xf numFmtId="164" fontId="5204" fillId="0" borderId="5203" xfId="0" applyNumberFormat="1" applyFont="1" applyBorder="1" applyAlignment="1">
      <alignment horizontal="right"/>
    </xf>
    <xf numFmtId="164" fontId="5205" fillId="0" borderId="5204" xfId="0" applyNumberFormat="1" applyFont="1" applyBorder="1" applyAlignment="1">
      <alignment horizontal="right"/>
    </xf>
    <xf numFmtId="164" fontId="5206" fillId="0" borderId="5205" xfId="0" applyNumberFormat="1" applyFont="1" applyBorder="1" applyAlignment="1">
      <alignment horizontal="right"/>
    </xf>
    <xf numFmtId="164" fontId="5207" fillId="0" borderId="5206" xfId="0" applyNumberFormat="1" applyFont="1" applyBorder="1" applyAlignment="1">
      <alignment horizontal="right"/>
    </xf>
    <xf numFmtId="0" fontId="5208" fillId="0" borderId="5207" xfId="0" applyFont="1" applyBorder="1"/>
    <xf numFmtId="0" fontId="5209" fillId="0" borderId="5208" xfId="0" applyFont="1" applyBorder="1" applyAlignment="1">
      <alignment horizontal="right"/>
    </xf>
    <xf numFmtId="0" fontId="5210" fillId="0" borderId="5209" xfId="0" applyFont="1" applyBorder="1" applyAlignment="1">
      <alignment horizontal="right"/>
    </xf>
    <xf numFmtId="164" fontId="5211" fillId="0" borderId="5210" xfId="0" applyNumberFormat="1" applyFont="1" applyBorder="1" applyAlignment="1">
      <alignment horizontal="right"/>
    </xf>
    <xf numFmtId="164" fontId="5212" fillId="0" borderId="5211" xfId="0" applyNumberFormat="1" applyFont="1" applyBorder="1" applyAlignment="1">
      <alignment horizontal="right"/>
    </xf>
    <xf numFmtId="164" fontId="5213" fillId="0" borderId="5212" xfId="0" applyNumberFormat="1" applyFont="1" applyBorder="1" applyAlignment="1">
      <alignment horizontal="right"/>
    </xf>
    <xf numFmtId="164" fontId="5214" fillId="0" borderId="5213" xfId="0" applyNumberFormat="1" applyFont="1" applyBorder="1" applyAlignment="1">
      <alignment horizontal="right"/>
    </xf>
    <xf numFmtId="0" fontId="5215" fillId="0" borderId="5214" xfId="0" applyFont="1" applyBorder="1" applyAlignment="1">
      <alignment horizontal="right"/>
    </xf>
    <xf numFmtId="164" fontId="5216" fillId="0" borderId="5215" xfId="0" applyNumberFormat="1" applyFont="1" applyBorder="1" applyAlignment="1">
      <alignment horizontal="right"/>
    </xf>
    <xf numFmtId="164" fontId="5217" fillId="0" borderId="5216" xfId="0" applyNumberFormat="1" applyFont="1" applyBorder="1" applyAlignment="1">
      <alignment horizontal="right"/>
    </xf>
    <xf numFmtId="164" fontId="5218" fillId="0" borderId="5217" xfId="0" applyNumberFormat="1" applyFont="1" applyBorder="1" applyAlignment="1">
      <alignment horizontal="right"/>
    </xf>
    <xf numFmtId="164" fontId="5219" fillId="0" borderId="5218" xfId="0" applyNumberFormat="1" applyFont="1" applyBorder="1" applyAlignment="1">
      <alignment horizontal="right"/>
    </xf>
    <xf numFmtId="0" fontId="5220" fillId="0" borderId="5219" xfId="0" applyFont="1" applyBorder="1" applyAlignment="1">
      <alignment horizontal="right"/>
    </xf>
    <xf numFmtId="164" fontId="5221" fillId="0" borderId="5220" xfId="0" applyNumberFormat="1" applyFont="1" applyBorder="1" applyAlignment="1">
      <alignment horizontal="right"/>
    </xf>
    <xf numFmtId="164" fontId="5222" fillId="0" borderId="5221" xfId="0" applyNumberFormat="1" applyFont="1" applyBorder="1" applyAlignment="1">
      <alignment horizontal="right"/>
    </xf>
    <xf numFmtId="164" fontId="5223" fillId="0" borderId="5222" xfId="0" applyNumberFormat="1" applyFont="1" applyBorder="1" applyAlignment="1">
      <alignment horizontal="right"/>
    </xf>
    <xf numFmtId="164" fontId="5224" fillId="0" borderId="5223" xfId="0" applyNumberFormat="1" applyFont="1" applyBorder="1" applyAlignment="1">
      <alignment horizontal="right"/>
    </xf>
    <xf numFmtId="0" fontId="5225" fillId="0" borderId="5224" xfId="0" applyFont="1" applyBorder="1"/>
    <xf numFmtId="0" fontId="5226" fillId="0" borderId="5225" xfId="0" applyFont="1" applyBorder="1" applyAlignment="1">
      <alignment horizontal="right"/>
    </xf>
    <xf numFmtId="0" fontId="5227" fillId="0" borderId="5226" xfId="0" applyFont="1" applyBorder="1" applyAlignment="1">
      <alignment horizontal="right"/>
    </xf>
    <xf numFmtId="164" fontId="5228" fillId="0" borderId="5227" xfId="0" applyNumberFormat="1" applyFont="1" applyBorder="1" applyAlignment="1">
      <alignment horizontal="right"/>
    </xf>
    <xf numFmtId="164" fontId="5229" fillId="0" borderId="5228" xfId="0" applyNumberFormat="1" applyFont="1" applyBorder="1" applyAlignment="1">
      <alignment horizontal="right"/>
    </xf>
    <xf numFmtId="164" fontId="5230" fillId="0" borderId="5229" xfId="0" applyNumberFormat="1" applyFont="1" applyBorder="1" applyAlignment="1">
      <alignment horizontal="right"/>
    </xf>
    <xf numFmtId="164" fontId="5231" fillId="0" borderId="5230" xfId="0" applyNumberFormat="1" applyFont="1" applyBorder="1" applyAlignment="1">
      <alignment horizontal="right"/>
    </xf>
    <xf numFmtId="0" fontId="5232" fillId="0" borderId="5231" xfId="0" applyFont="1" applyBorder="1" applyAlignment="1">
      <alignment horizontal="right"/>
    </xf>
    <xf numFmtId="164" fontId="5233" fillId="0" borderId="5232" xfId="0" applyNumberFormat="1" applyFont="1" applyBorder="1" applyAlignment="1">
      <alignment horizontal="right"/>
    </xf>
    <xf numFmtId="164" fontId="5234" fillId="0" borderId="5233" xfId="0" applyNumberFormat="1" applyFont="1" applyBorder="1" applyAlignment="1">
      <alignment horizontal="right"/>
    </xf>
    <xf numFmtId="164" fontId="5235" fillId="0" borderId="5234" xfId="0" applyNumberFormat="1" applyFont="1" applyBorder="1" applyAlignment="1">
      <alignment horizontal="right"/>
    </xf>
    <xf numFmtId="164" fontId="5236" fillId="0" borderId="5235" xfId="0" applyNumberFormat="1" applyFont="1" applyBorder="1" applyAlignment="1">
      <alignment horizontal="right"/>
    </xf>
    <xf numFmtId="0" fontId="5237" fillId="0" borderId="5236" xfId="0" applyFont="1" applyBorder="1" applyAlignment="1">
      <alignment horizontal="right"/>
    </xf>
    <xf numFmtId="164" fontId="5238" fillId="0" borderId="5237" xfId="0" applyNumberFormat="1" applyFont="1" applyBorder="1" applyAlignment="1">
      <alignment horizontal="right"/>
    </xf>
    <xf numFmtId="164" fontId="5239" fillId="0" borderId="5238" xfId="0" applyNumberFormat="1" applyFont="1" applyBorder="1" applyAlignment="1">
      <alignment horizontal="right"/>
    </xf>
    <xf numFmtId="164" fontId="5240" fillId="0" borderId="5239" xfId="0" applyNumberFormat="1" applyFont="1" applyBorder="1" applyAlignment="1">
      <alignment horizontal="right"/>
    </xf>
    <xf numFmtId="164" fontId="5241" fillId="0" borderId="5240" xfId="0" applyNumberFormat="1" applyFont="1" applyBorder="1" applyAlignment="1">
      <alignment horizontal="right"/>
    </xf>
    <xf numFmtId="0" fontId="5242" fillId="0" borderId="5241" xfId="0" applyFont="1" applyBorder="1"/>
    <xf numFmtId="0" fontId="5243" fillId="0" borderId="5242" xfId="0" applyFont="1" applyBorder="1" applyAlignment="1">
      <alignment horizontal="right"/>
    </xf>
    <xf numFmtId="0" fontId="5244" fillId="0" borderId="5243" xfId="0" applyFont="1" applyBorder="1" applyAlignment="1">
      <alignment horizontal="right"/>
    </xf>
    <xf numFmtId="164" fontId="5245" fillId="0" borderId="5244" xfId="0" applyNumberFormat="1" applyFont="1" applyBorder="1" applyAlignment="1">
      <alignment horizontal="right"/>
    </xf>
    <xf numFmtId="164" fontId="5246" fillId="0" borderId="5245" xfId="0" applyNumberFormat="1" applyFont="1" applyBorder="1" applyAlignment="1">
      <alignment horizontal="right"/>
    </xf>
    <xf numFmtId="164" fontId="5247" fillId="0" borderId="5246" xfId="0" applyNumberFormat="1" applyFont="1" applyBorder="1" applyAlignment="1">
      <alignment horizontal="right"/>
    </xf>
    <xf numFmtId="164" fontId="5248" fillId="0" borderId="5247" xfId="0" applyNumberFormat="1" applyFont="1" applyBorder="1" applyAlignment="1">
      <alignment horizontal="right"/>
    </xf>
    <xf numFmtId="0" fontId="5249" fillId="0" borderId="5248" xfId="0" applyFont="1" applyBorder="1" applyAlignment="1">
      <alignment horizontal="right"/>
    </xf>
    <xf numFmtId="164" fontId="5250" fillId="0" borderId="5249" xfId="0" applyNumberFormat="1" applyFont="1" applyBorder="1" applyAlignment="1">
      <alignment horizontal="right"/>
    </xf>
    <xf numFmtId="164" fontId="5251" fillId="0" borderId="5250" xfId="0" applyNumberFormat="1" applyFont="1" applyBorder="1" applyAlignment="1">
      <alignment horizontal="right"/>
    </xf>
    <xf numFmtId="164" fontId="5252" fillId="0" borderId="5251" xfId="0" applyNumberFormat="1" applyFont="1" applyBorder="1" applyAlignment="1">
      <alignment horizontal="right"/>
    </xf>
    <xf numFmtId="164" fontId="5253" fillId="0" borderId="5252" xfId="0" applyNumberFormat="1" applyFont="1" applyBorder="1" applyAlignment="1">
      <alignment horizontal="right"/>
    </xf>
    <xf numFmtId="0" fontId="5254" fillId="0" borderId="5253" xfId="0" applyFont="1" applyBorder="1" applyAlignment="1">
      <alignment horizontal="right"/>
    </xf>
    <xf numFmtId="164" fontId="5255" fillId="0" borderId="5254" xfId="0" applyNumberFormat="1" applyFont="1" applyBorder="1" applyAlignment="1">
      <alignment horizontal="right"/>
    </xf>
    <xf numFmtId="164" fontId="5256" fillId="0" borderId="5255" xfId="0" applyNumberFormat="1" applyFont="1" applyBorder="1" applyAlignment="1">
      <alignment horizontal="right"/>
    </xf>
    <xf numFmtId="164" fontId="5257" fillId="0" borderId="5256" xfId="0" applyNumberFormat="1" applyFont="1" applyBorder="1" applyAlignment="1">
      <alignment horizontal="right"/>
    </xf>
    <xf numFmtId="164" fontId="5258" fillId="0" borderId="5257" xfId="0" applyNumberFormat="1" applyFont="1" applyBorder="1" applyAlignment="1">
      <alignment horizontal="right"/>
    </xf>
    <xf numFmtId="0" fontId="5259" fillId="0" borderId="5258" xfId="0" applyFont="1" applyBorder="1" applyAlignment="1">
      <alignment horizontal="right"/>
    </xf>
    <xf numFmtId="164" fontId="5260" fillId="0" borderId="5259" xfId="0" applyNumberFormat="1" applyFont="1" applyBorder="1" applyAlignment="1">
      <alignment horizontal="right"/>
    </xf>
    <xf numFmtId="164" fontId="5261" fillId="0" borderId="5260" xfId="0" applyNumberFormat="1" applyFont="1" applyBorder="1" applyAlignment="1">
      <alignment horizontal="right"/>
    </xf>
    <xf numFmtId="164" fontId="5262" fillId="0" borderId="5261" xfId="0" applyNumberFormat="1" applyFont="1" applyBorder="1" applyAlignment="1">
      <alignment horizontal="right"/>
    </xf>
    <xf numFmtId="164" fontId="5263" fillId="0" borderId="5262" xfId="0" applyNumberFormat="1" applyFont="1" applyBorder="1" applyAlignment="1">
      <alignment horizontal="right"/>
    </xf>
    <xf numFmtId="0" fontId="5264" fillId="0" borderId="5263" xfId="0" applyFont="1" applyBorder="1" applyAlignment="1">
      <alignment horizontal="right"/>
    </xf>
    <xf numFmtId="164" fontId="5265" fillId="0" borderId="5264" xfId="0" applyNumberFormat="1" applyFont="1" applyBorder="1" applyAlignment="1">
      <alignment horizontal="right"/>
    </xf>
    <xf numFmtId="164" fontId="5266" fillId="0" borderId="5265" xfId="0" applyNumberFormat="1" applyFont="1" applyBorder="1" applyAlignment="1">
      <alignment horizontal="right"/>
    </xf>
    <xf numFmtId="164" fontId="5267" fillId="0" borderId="5266" xfId="0" applyNumberFormat="1" applyFont="1" applyBorder="1" applyAlignment="1">
      <alignment horizontal="right"/>
    </xf>
    <xf numFmtId="164" fontId="5268" fillId="0" borderId="5267" xfId="0" applyNumberFormat="1" applyFont="1" applyBorder="1" applyAlignment="1">
      <alignment horizontal="right"/>
    </xf>
    <xf numFmtId="0" fontId="5269" fillId="0" borderId="5268" xfId="0" applyFont="1" applyBorder="1"/>
    <xf numFmtId="0" fontId="5270" fillId="0" borderId="5269" xfId="0" applyFont="1" applyBorder="1" applyAlignment="1">
      <alignment horizontal="right"/>
    </xf>
    <xf numFmtId="0" fontId="5271" fillId="0" borderId="5270" xfId="0" applyFont="1" applyBorder="1" applyAlignment="1">
      <alignment horizontal="right"/>
    </xf>
    <xf numFmtId="164" fontId="5272" fillId="0" borderId="5271" xfId="0" applyNumberFormat="1" applyFont="1" applyBorder="1" applyAlignment="1">
      <alignment horizontal="right"/>
    </xf>
    <xf numFmtId="164" fontId="5273" fillId="0" borderId="5272" xfId="0" applyNumberFormat="1" applyFont="1" applyBorder="1" applyAlignment="1">
      <alignment horizontal="right"/>
    </xf>
    <xf numFmtId="164" fontId="5274" fillId="0" borderId="5273" xfId="0" applyNumberFormat="1" applyFont="1" applyBorder="1" applyAlignment="1">
      <alignment horizontal="right"/>
    </xf>
    <xf numFmtId="164" fontId="5275" fillId="0" borderId="5274" xfId="0" applyNumberFormat="1" applyFont="1" applyBorder="1" applyAlignment="1">
      <alignment horizontal="right"/>
    </xf>
    <xf numFmtId="0" fontId="5276" fillId="0" borderId="5275" xfId="0" applyFont="1" applyBorder="1" applyAlignment="1">
      <alignment horizontal="right"/>
    </xf>
    <xf numFmtId="164" fontId="5277" fillId="0" borderId="5276" xfId="0" applyNumberFormat="1" applyFont="1" applyBorder="1" applyAlignment="1">
      <alignment horizontal="right"/>
    </xf>
    <xf numFmtId="164" fontId="5278" fillId="0" borderId="5277" xfId="0" applyNumberFormat="1" applyFont="1" applyBorder="1" applyAlignment="1">
      <alignment horizontal="right"/>
    </xf>
    <xf numFmtId="164" fontId="5279" fillId="0" borderId="5278" xfId="0" applyNumberFormat="1" applyFont="1" applyBorder="1" applyAlignment="1">
      <alignment horizontal="right"/>
    </xf>
    <xf numFmtId="164" fontId="5280" fillId="0" borderId="5279" xfId="0" applyNumberFormat="1" applyFont="1" applyBorder="1" applyAlignment="1">
      <alignment horizontal="right"/>
    </xf>
    <xf numFmtId="0" fontId="5281" fillId="0" borderId="5280" xfId="0" applyFont="1" applyBorder="1" applyAlignment="1">
      <alignment horizontal="right"/>
    </xf>
    <xf numFmtId="164" fontId="5282" fillId="0" borderId="5281" xfId="0" applyNumberFormat="1" applyFont="1" applyBorder="1" applyAlignment="1">
      <alignment horizontal="right"/>
    </xf>
    <xf numFmtId="164" fontId="5283" fillId="0" borderId="5282" xfId="0" applyNumberFormat="1" applyFont="1" applyBorder="1" applyAlignment="1">
      <alignment horizontal="right"/>
    </xf>
    <xf numFmtId="164" fontId="5284" fillId="0" borderId="5283" xfId="0" applyNumberFormat="1" applyFont="1" applyBorder="1" applyAlignment="1">
      <alignment horizontal="right"/>
    </xf>
    <xf numFmtId="164" fontId="5285" fillId="0" borderId="5284" xfId="0" applyNumberFormat="1" applyFont="1" applyBorder="1" applyAlignment="1">
      <alignment horizontal="right"/>
    </xf>
    <xf numFmtId="0" fontId="5286" fillId="0" borderId="5285" xfId="0" applyFont="1" applyBorder="1" applyAlignment="1">
      <alignment horizontal="right"/>
    </xf>
    <xf numFmtId="164" fontId="5287" fillId="0" borderId="5286" xfId="0" applyNumberFormat="1" applyFont="1" applyBorder="1" applyAlignment="1">
      <alignment horizontal="right"/>
    </xf>
    <xf numFmtId="164" fontId="5288" fillId="0" borderId="5287" xfId="0" applyNumberFormat="1" applyFont="1" applyBorder="1" applyAlignment="1">
      <alignment horizontal="right"/>
    </xf>
    <xf numFmtId="164" fontId="5289" fillId="0" borderId="5288" xfId="0" applyNumberFormat="1" applyFont="1" applyBorder="1" applyAlignment="1">
      <alignment horizontal="right"/>
    </xf>
    <xf numFmtId="164" fontId="5290" fillId="0" borderId="5289" xfId="0" applyNumberFormat="1" applyFont="1" applyBorder="1" applyAlignment="1">
      <alignment horizontal="right"/>
    </xf>
    <xf numFmtId="0" fontId="5291" fillId="0" borderId="5290" xfId="0" applyFont="1" applyBorder="1"/>
    <xf numFmtId="0" fontId="5292" fillId="0" borderId="5291" xfId="0" applyFont="1" applyBorder="1" applyAlignment="1">
      <alignment horizontal="right"/>
    </xf>
    <xf numFmtId="0" fontId="5293" fillId="0" borderId="5292" xfId="0" applyFont="1" applyBorder="1" applyAlignment="1">
      <alignment horizontal="right"/>
    </xf>
    <xf numFmtId="164" fontId="5294" fillId="0" borderId="5293" xfId="0" applyNumberFormat="1" applyFont="1" applyBorder="1" applyAlignment="1">
      <alignment horizontal="right"/>
    </xf>
    <xf numFmtId="164" fontId="5295" fillId="0" borderId="5294" xfId="0" applyNumberFormat="1" applyFont="1" applyBorder="1" applyAlignment="1">
      <alignment horizontal="right"/>
    </xf>
    <xf numFmtId="164" fontId="5296" fillId="0" borderId="5295" xfId="0" applyNumberFormat="1" applyFont="1" applyBorder="1" applyAlignment="1">
      <alignment horizontal="right"/>
    </xf>
    <xf numFmtId="164" fontId="5297" fillId="0" borderId="5296" xfId="0" applyNumberFormat="1" applyFont="1" applyBorder="1" applyAlignment="1">
      <alignment horizontal="right"/>
    </xf>
    <xf numFmtId="0" fontId="5298" fillId="0" borderId="5297" xfId="0" applyFont="1" applyBorder="1"/>
    <xf numFmtId="0" fontId="5299" fillId="0" borderId="5298" xfId="0" applyFont="1" applyBorder="1"/>
    <xf numFmtId="0" fontId="5300" fillId="0" borderId="5299" xfId="0" applyFont="1" applyBorder="1"/>
    <xf numFmtId="0" fontId="5301" fillId="0" borderId="5300" xfId="0" applyFont="1" applyBorder="1"/>
    <xf numFmtId="0" fontId="5302" fillId="0" borderId="5301" xfId="0" applyFont="1" applyBorder="1"/>
    <xf numFmtId="0" fontId="5307" fillId="0" borderId="5306" xfId="0" applyFont="1" applyBorder="1"/>
    <xf numFmtId="0" fontId="5308" fillId="0" borderId="5307" xfId="0" applyFont="1" applyBorder="1" applyAlignment="1">
      <alignment horizontal="right"/>
    </xf>
    <xf numFmtId="0" fontId="5309" fillId="0" borderId="5308" xfId="0" applyFont="1" applyBorder="1" applyAlignment="1">
      <alignment horizontal="right"/>
    </xf>
    <xf numFmtId="0" fontId="5310" fillId="0" borderId="5309" xfId="0" applyFont="1" applyBorder="1" applyAlignment="1">
      <alignment horizontal="right"/>
    </xf>
    <xf numFmtId="0" fontId="5311" fillId="0" borderId="5310" xfId="0" applyFont="1" applyBorder="1" applyAlignment="1">
      <alignment horizontal="right"/>
    </xf>
    <xf numFmtId="0" fontId="5312" fillId="0" borderId="5311" xfId="0" applyFont="1" applyBorder="1" applyAlignment="1">
      <alignment horizontal="right"/>
    </xf>
    <xf numFmtId="0" fontId="5313" fillId="0" borderId="5312" xfId="0" applyFont="1" applyBorder="1"/>
    <xf numFmtId="0" fontId="5314" fillId="0" borderId="5313" xfId="0" applyFont="1" applyBorder="1"/>
    <xf numFmtId="0" fontId="5315" fillId="0" borderId="5314" xfId="0" applyFont="1" applyBorder="1"/>
    <xf numFmtId="0" fontId="5316" fillId="0" borderId="5315" xfId="0" applyFont="1" applyBorder="1"/>
    <xf numFmtId="0" fontId="5317" fillId="0" borderId="5316" xfId="0" applyFont="1" applyBorder="1" applyAlignment="1">
      <alignment horizontal="right"/>
    </xf>
    <xf numFmtId="164" fontId="5318" fillId="0" borderId="5317" xfId="0" applyNumberFormat="1" applyFont="1" applyBorder="1" applyAlignment="1">
      <alignment horizontal="right"/>
    </xf>
    <xf numFmtId="164" fontId="5319" fillId="0" borderId="5318" xfId="0" applyNumberFormat="1" applyFont="1" applyBorder="1" applyAlignment="1">
      <alignment horizontal="right"/>
    </xf>
    <xf numFmtId="164" fontId="5320" fillId="0" borderId="5319" xfId="0" applyNumberFormat="1" applyFont="1" applyBorder="1" applyAlignment="1">
      <alignment horizontal="right"/>
    </xf>
    <xf numFmtId="164" fontId="5321" fillId="0" borderId="5320" xfId="0" applyNumberFormat="1" applyFont="1" applyBorder="1" applyAlignment="1">
      <alignment horizontal="right"/>
    </xf>
    <xf numFmtId="0" fontId="5322" fillId="0" borderId="5321" xfId="0" applyFont="1" applyBorder="1" applyAlignment="1">
      <alignment horizontal="right"/>
    </xf>
    <xf numFmtId="164" fontId="5323" fillId="0" borderId="5322" xfId="0" applyNumberFormat="1" applyFont="1" applyBorder="1" applyAlignment="1">
      <alignment horizontal="right"/>
    </xf>
    <xf numFmtId="164" fontId="5324" fillId="0" borderId="5323" xfId="0" applyNumberFormat="1" applyFont="1" applyBorder="1" applyAlignment="1">
      <alignment horizontal="right"/>
    </xf>
    <xf numFmtId="164" fontId="5325" fillId="0" borderId="5324" xfId="0" applyNumberFormat="1" applyFont="1" applyBorder="1" applyAlignment="1">
      <alignment horizontal="right"/>
    </xf>
    <xf numFmtId="164" fontId="5326" fillId="0" borderId="5325" xfId="0" applyNumberFormat="1" applyFont="1" applyBorder="1" applyAlignment="1">
      <alignment horizontal="right"/>
    </xf>
    <xf numFmtId="0" fontId="5327" fillId="0" borderId="5326" xfId="0" applyFont="1" applyBorder="1" applyAlignment="1">
      <alignment horizontal="right"/>
    </xf>
    <xf numFmtId="164" fontId="5328" fillId="0" borderId="5327" xfId="0" applyNumberFormat="1" applyFont="1" applyBorder="1" applyAlignment="1">
      <alignment horizontal="right"/>
    </xf>
    <xf numFmtId="164" fontId="5329" fillId="0" borderId="5328" xfId="0" applyNumberFormat="1" applyFont="1" applyBorder="1" applyAlignment="1">
      <alignment horizontal="right"/>
    </xf>
    <xf numFmtId="164" fontId="5330" fillId="0" borderId="5329" xfId="0" applyNumberFormat="1" applyFont="1" applyBorder="1" applyAlignment="1">
      <alignment horizontal="right"/>
    </xf>
    <xf numFmtId="164" fontId="5331" fillId="0" borderId="5330" xfId="0" applyNumberFormat="1" applyFont="1" applyBorder="1" applyAlignment="1">
      <alignment horizontal="right"/>
    </xf>
    <xf numFmtId="0" fontId="5332" fillId="0" borderId="5331" xfId="0" applyFont="1" applyBorder="1" applyAlignment="1">
      <alignment horizontal="right"/>
    </xf>
    <xf numFmtId="164" fontId="5333" fillId="0" borderId="5332" xfId="0" applyNumberFormat="1" applyFont="1" applyBorder="1" applyAlignment="1">
      <alignment horizontal="right"/>
    </xf>
    <xf numFmtId="164" fontId="5334" fillId="0" borderId="5333" xfId="0" applyNumberFormat="1" applyFont="1" applyBorder="1" applyAlignment="1">
      <alignment horizontal="right"/>
    </xf>
    <xf numFmtId="164" fontId="5335" fillId="0" borderId="5334" xfId="0" applyNumberFormat="1" applyFont="1" applyBorder="1" applyAlignment="1">
      <alignment horizontal="right"/>
    </xf>
    <xf numFmtId="164" fontId="5336" fillId="0" borderId="5335" xfId="0" applyNumberFormat="1" applyFont="1" applyBorder="1" applyAlignment="1">
      <alignment horizontal="right"/>
    </xf>
    <xf numFmtId="0" fontId="5337" fillId="0" borderId="5336" xfId="0" applyFont="1" applyBorder="1"/>
    <xf numFmtId="0" fontId="5338" fillId="0" borderId="5337" xfId="0" applyFont="1" applyBorder="1" applyAlignment="1">
      <alignment horizontal="right"/>
    </xf>
    <xf numFmtId="0" fontId="5339" fillId="0" borderId="5338" xfId="0" applyFont="1" applyBorder="1" applyAlignment="1">
      <alignment horizontal="right"/>
    </xf>
    <xf numFmtId="164" fontId="5340" fillId="0" borderId="5339" xfId="0" applyNumberFormat="1" applyFont="1" applyBorder="1" applyAlignment="1">
      <alignment horizontal="right"/>
    </xf>
    <xf numFmtId="164" fontId="5341" fillId="0" borderId="5340" xfId="0" applyNumberFormat="1" applyFont="1" applyBorder="1" applyAlignment="1">
      <alignment horizontal="right"/>
    </xf>
    <xf numFmtId="164" fontId="5342" fillId="0" borderId="5341" xfId="0" applyNumberFormat="1" applyFont="1" applyBorder="1" applyAlignment="1">
      <alignment horizontal="right"/>
    </xf>
    <xf numFmtId="164" fontId="5343" fillId="0" borderId="5342" xfId="0" applyNumberFormat="1" applyFont="1" applyBorder="1" applyAlignment="1">
      <alignment horizontal="right"/>
    </xf>
    <xf numFmtId="0" fontId="5344" fillId="0" borderId="5343" xfId="0" applyFont="1" applyBorder="1" applyAlignment="1">
      <alignment horizontal="right"/>
    </xf>
    <xf numFmtId="164" fontId="5345" fillId="0" borderId="5344" xfId="0" applyNumberFormat="1" applyFont="1" applyBorder="1" applyAlignment="1">
      <alignment horizontal="right"/>
    </xf>
    <xf numFmtId="164" fontId="5346" fillId="0" borderId="5345" xfId="0" applyNumberFormat="1" applyFont="1" applyBorder="1" applyAlignment="1">
      <alignment horizontal="right"/>
    </xf>
    <xf numFmtId="164" fontId="5347" fillId="0" borderId="5346" xfId="0" applyNumberFormat="1" applyFont="1" applyBorder="1" applyAlignment="1">
      <alignment horizontal="right"/>
    </xf>
    <xf numFmtId="164" fontId="5348" fillId="0" borderId="5347" xfId="0" applyNumberFormat="1" applyFont="1" applyBorder="1" applyAlignment="1">
      <alignment horizontal="right"/>
    </xf>
    <xf numFmtId="0" fontId="5349" fillId="0" borderId="5348" xfId="0" applyFont="1" applyBorder="1" applyAlignment="1">
      <alignment horizontal="right"/>
    </xf>
    <xf numFmtId="164" fontId="5350" fillId="0" borderId="5349" xfId="0" applyNumberFormat="1" applyFont="1" applyBorder="1" applyAlignment="1">
      <alignment horizontal="right"/>
    </xf>
    <xf numFmtId="164" fontId="5351" fillId="0" borderId="5350" xfId="0" applyNumberFormat="1" applyFont="1" applyBorder="1" applyAlignment="1">
      <alignment horizontal="right"/>
    </xf>
    <xf numFmtId="164" fontId="5352" fillId="0" borderId="5351" xfId="0" applyNumberFormat="1" applyFont="1" applyBorder="1" applyAlignment="1">
      <alignment horizontal="right"/>
    </xf>
    <xf numFmtId="164" fontId="5353" fillId="0" borderId="5352" xfId="0" applyNumberFormat="1" applyFont="1" applyBorder="1" applyAlignment="1">
      <alignment horizontal="right"/>
    </xf>
    <xf numFmtId="0" fontId="5354" fillId="0" borderId="5353" xfId="0" applyFont="1" applyBorder="1" applyAlignment="1">
      <alignment horizontal="right"/>
    </xf>
    <xf numFmtId="164" fontId="5355" fillId="0" borderId="5354" xfId="0" applyNumberFormat="1" applyFont="1" applyBorder="1" applyAlignment="1">
      <alignment horizontal="right"/>
    </xf>
    <xf numFmtId="164" fontId="5356" fillId="0" borderId="5355" xfId="0" applyNumberFormat="1" applyFont="1" applyBorder="1" applyAlignment="1">
      <alignment horizontal="right"/>
    </xf>
    <xf numFmtId="164" fontId="5357" fillId="0" borderId="5356" xfId="0" applyNumberFormat="1" applyFont="1" applyBorder="1" applyAlignment="1">
      <alignment horizontal="right"/>
    </xf>
    <xf numFmtId="164" fontId="5358" fillId="0" borderId="5357" xfId="0" applyNumberFormat="1" applyFont="1" applyBorder="1" applyAlignment="1">
      <alignment horizontal="right"/>
    </xf>
    <xf numFmtId="0" fontId="5359" fillId="0" borderId="5358" xfId="0" applyFont="1" applyBorder="1"/>
    <xf numFmtId="0" fontId="5360" fillId="0" borderId="5359" xfId="0" applyFont="1" applyBorder="1" applyAlignment="1">
      <alignment horizontal="right"/>
    </xf>
    <xf numFmtId="0" fontId="5361" fillId="0" borderId="5360" xfId="0" applyFont="1" applyBorder="1" applyAlignment="1">
      <alignment horizontal="right"/>
    </xf>
    <xf numFmtId="164" fontId="5362" fillId="0" borderId="5361" xfId="0" applyNumberFormat="1" applyFont="1" applyBorder="1" applyAlignment="1">
      <alignment horizontal="right"/>
    </xf>
    <xf numFmtId="164" fontId="5363" fillId="0" borderId="5362" xfId="0" applyNumberFormat="1" applyFont="1" applyBorder="1" applyAlignment="1">
      <alignment horizontal="right"/>
    </xf>
    <xf numFmtId="164" fontId="5364" fillId="0" borderId="5363" xfId="0" applyNumberFormat="1" applyFont="1" applyBorder="1" applyAlignment="1">
      <alignment horizontal="right"/>
    </xf>
    <xf numFmtId="164" fontId="5365" fillId="0" borderId="5364" xfId="0" applyNumberFormat="1" applyFont="1" applyBorder="1" applyAlignment="1">
      <alignment horizontal="right"/>
    </xf>
    <xf numFmtId="0" fontId="5366" fillId="0" borderId="5365" xfId="0" applyFont="1" applyBorder="1" applyAlignment="1">
      <alignment horizontal="right"/>
    </xf>
    <xf numFmtId="164" fontId="5367" fillId="0" borderId="5366" xfId="0" applyNumberFormat="1" applyFont="1" applyBorder="1" applyAlignment="1">
      <alignment horizontal="right"/>
    </xf>
    <xf numFmtId="164" fontId="5368" fillId="0" borderId="5367" xfId="0" applyNumberFormat="1" applyFont="1" applyBorder="1" applyAlignment="1">
      <alignment horizontal="right"/>
    </xf>
    <xf numFmtId="164" fontId="5369" fillId="0" borderId="5368" xfId="0" applyNumberFormat="1" applyFont="1" applyBorder="1" applyAlignment="1">
      <alignment horizontal="right"/>
    </xf>
    <xf numFmtId="164" fontId="5370" fillId="0" borderId="5369" xfId="0" applyNumberFormat="1" applyFont="1" applyBorder="1" applyAlignment="1">
      <alignment horizontal="right"/>
    </xf>
    <xf numFmtId="0" fontId="5371" fillId="0" borderId="5370" xfId="0" applyFont="1" applyBorder="1" applyAlignment="1">
      <alignment horizontal="right"/>
    </xf>
    <xf numFmtId="164" fontId="5372" fillId="0" borderId="5371" xfId="0" applyNumberFormat="1" applyFont="1" applyBorder="1" applyAlignment="1">
      <alignment horizontal="right"/>
    </xf>
    <xf numFmtId="164" fontId="5373" fillId="0" borderId="5372" xfId="0" applyNumberFormat="1" applyFont="1" applyBorder="1" applyAlignment="1">
      <alignment horizontal="right"/>
    </xf>
    <xf numFmtId="164" fontId="5374" fillId="0" borderId="5373" xfId="0" applyNumberFormat="1" applyFont="1" applyBorder="1" applyAlignment="1">
      <alignment horizontal="right"/>
    </xf>
    <xf numFmtId="164" fontId="5375" fillId="0" borderId="5374" xfId="0" applyNumberFormat="1" applyFont="1" applyBorder="1" applyAlignment="1">
      <alignment horizontal="right"/>
    </xf>
    <xf numFmtId="0" fontId="5376" fillId="0" borderId="5375" xfId="0" applyFont="1" applyBorder="1" applyAlignment="1">
      <alignment horizontal="right"/>
    </xf>
    <xf numFmtId="164" fontId="5377" fillId="0" borderId="5376" xfId="0" applyNumberFormat="1" applyFont="1" applyBorder="1" applyAlignment="1">
      <alignment horizontal="right"/>
    </xf>
    <xf numFmtId="164" fontId="5378" fillId="0" borderId="5377" xfId="0" applyNumberFormat="1" applyFont="1" applyBorder="1" applyAlignment="1">
      <alignment horizontal="right"/>
    </xf>
    <xf numFmtId="164" fontId="5379" fillId="0" borderId="5378" xfId="0" applyNumberFormat="1" applyFont="1" applyBorder="1" applyAlignment="1">
      <alignment horizontal="right"/>
    </xf>
    <xf numFmtId="164" fontId="5380" fillId="0" borderId="5379" xfId="0" applyNumberFormat="1" applyFont="1" applyBorder="1" applyAlignment="1">
      <alignment horizontal="right"/>
    </xf>
    <xf numFmtId="0" fontId="5381" fillId="0" borderId="5380" xfId="0" applyFont="1" applyBorder="1"/>
    <xf numFmtId="0" fontId="5382" fillId="0" borderId="5381" xfId="0" applyFont="1" applyBorder="1"/>
    <xf numFmtId="0" fontId="5387" fillId="0" borderId="5386" xfId="0" applyFont="1" applyBorder="1"/>
    <xf numFmtId="0" fontId="5388" fillId="0" borderId="5387" xfId="0" applyFont="1" applyBorder="1" applyAlignment="1">
      <alignment horizontal="right"/>
    </xf>
    <xf numFmtId="0" fontId="5389" fillId="0" borderId="5388" xfId="0" applyFont="1" applyBorder="1" applyAlignment="1">
      <alignment horizontal="right"/>
    </xf>
    <xf numFmtId="0" fontId="5390" fillId="0" borderId="5389" xfId="0" applyFont="1" applyBorder="1" applyAlignment="1">
      <alignment horizontal="right"/>
    </xf>
    <xf numFmtId="0" fontId="5391" fillId="0" borderId="5390" xfId="0" applyFont="1" applyBorder="1" applyAlignment="1">
      <alignment horizontal="right"/>
    </xf>
    <xf numFmtId="0" fontId="5392" fillId="0" borderId="5391" xfId="0" applyFont="1" applyBorder="1" applyAlignment="1">
      <alignment horizontal="right"/>
    </xf>
    <xf numFmtId="0" fontId="5393" fillId="0" borderId="5392" xfId="0" applyFont="1" applyBorder="1"/>
    <xf numFmtId="0" fontId="5394" fillId="0" borderId="5393" xfId="0" applyFont="1" applyBorder="1"/>
    <xf numFmtId="0" fontId="5395" fillId="0" borderId="5394" xfId="0" applyFont="1" applyBorder="1"/>
    <xf numFmtId="0" fontId="5396" fillId="0" borderId="5395" xfId="0" applyFont="1" applyBorder="1"/>
    <xf numFmtId="0" fontId="5397" fillId="0" borderId="5396" xfId="0" applyFont="1" applyBorder="1" applyAlignment="1">
      <alignment horizontal="right"/>
    </xf>
    <xf numFmtId="164" fontId="5398" fillId="0" borderId="5397" xfId="0" applyNumberFormat="1" applyFont="1" applyBorder="1" applyAlignment="1">
      <alignment horizontal="right"/>
    </xf>
    <xf numFmtId="164" fontId="5399" fillId="0" borderId="5398" xfId="0" applyNumberFormat="1" applyFont="1" applyBorder="1" applyAlignment="1">
      <alignment horizontal="right"/>
    </xf>
    <xf numFmtId="164" fontId="5400" fillId="0" borderId="5399" xfId="0" applyNumberFormat="1" applyFont="1" applyBorder="1" applyAlignment="1">
      <alignment horizontal="right"/>
    </xf>
    <xf numFmtId="164" fontId="5401" fillId="0" borderId="5400" xfId="0" applyNumberFormat="1" applyFont="1" applyBorder="1" applyAlignment="1">
      <alignment horizontal="right"/>
    </xf>
    <xf numFmtId="0" fontId="5402" fillId="0" borderId="5401" xfId="0" applyFont="1" applyBorder="1" applyAlignment="1">
      <alignment horizontal="right"/>
    </xf>
    <xf numFmtId="164" fontId="5403" fillId="0" borderId="5402" xfId="0" applyNumberFormat="1" applyFont="1" applyBorder="1" applyAlignment="1">
      <alignment horizontal="right"/>
    </xf>
    <xf numFmtId="164" fontId="5404" fillId="0" borderId="5403" xfId="0" applyNumberFormat="1" applyFont="1" applyBorder="1" applyAlignment="1">
      <alignment horizontal="right"/>
    </xf>
    <xf numFmtId="164" fontId="5405" fillId="0" borderId="5404" xfId="0" applyNumberFormat="1" applyFont="1" applyBorder="1" applyAlignment="1">
      <alignment horizontal="right"/>
    </xf>
    <xf numFmtId="164" fontId="5406" fillId="0" borderId="5405" xfId="0" applyNumberFormat="1" applyFont="1" applyBorder="1" applyAlignment="1">
      <alignment horizontal="right"/>
    </xf>
    <xf numFmtId="0" fontId="5407" fillId="0" borderId="5406" xfId="0" applyFont="1" applyBorder="1"/>
    <xf numFmtId="0" fontId="5408" fillId="0" borderId="5407" xfId="0" applyFont="1" applyBorder="1" applyAlignment="1">
      <alignment horizontal="right"/>
    </xf>
    <xf numFmtId="0" fontId="5409" fillId="0" borderId="5408" xfId="0" applyFont="1" applyBorder="1" applyAlignment="1">
      <alignment horizontal="right"/>
    </xf>
    <xf numFmtId="164" fontId="5410" fillId="0" borderId="5409" xfId="0" applyNumberFormat="1" applyFont="1" applyBorder="1" applyAlignment="1">
      <alignment horizontal="right"/>
    </xf>
    <xf numFmtId="164" fontId="5411" fillId="0" borderId="5410" xfId="0" applyNumberFormat="1" applyFont="1" applyBorder="1" applyAlignment="1">
      <alignment horizontal="right"/>
    </xf>
    <xf numFmtId="164" fontId="5412" fillId="0" borderId="5411" xfId="0" applyNumberFormat="1" applyFont="1" applyBorder="1" applyAlignment="1">
      <alignment horizontal="right"/>
    </xf>
    <xf numFmtId="164" fontId="5413" fillId="0" borderId="5412" xfId="0" applyNumberFormat="1" applyFont="1" applyBorder="1" applyAlignment="1">
      <alignment horizontal="right"/>
    </xf>
    <xf numFmtId="0" fontId="5414" fillId="0" borderId="5413" xfId="0" applyFont="1" applyBorder="1" applyAlignment="1">
      <alignment horizontal="right"/>
    </xf>
    <xf numFmtId="164" fontId="5415" fillId="0" borderId="5414" xfId="0" applyNumberFormat="1" applyFont="1" applyBorder="1" applyAlignment="1">
      <alignment horizontal="right"/>
    </xf>
    <xf numFmtId="164" fontId="5416" fillId="0" borderId="5415" xfId="0" applyNumberFormat="1" applyFont="1" applyBorder="1" applyAlignment="1">
      <alignment horizontal="right"/>
    </xf>
    <xf numFmtId="164" fontId="5417" fillId="0" borderId="5416" xfId="0" applyNumberFormat="1" applyFont="1" applyBorder="1" applyAlignment="1">
      <alignment horizontal="right"/>
    </xf>
    <xf numFmtId="164" fontId="5418" fillId="0" borderId="5417" xfId="0" applyNumberFormat="1" applyFont="1" applyBorder="1" applyAlignment="1">
      <alignment horizontal="right"/>
    </xf>
    <xf numFmtId="0" fontId="5419" fillId="0" borderId="5418" xfId="0" applyFont="1" applyBorder="1" applyAlignment="1">
      <alignment horizontal="right"/>
    </xf>
    <xf numFmtId="164" fontId="5420" fillId="0" borderId="5419" xfId="0" applyNumberFormat="1" applyFont="1" applyBorder="1" applyAlignment="1">
      <alignment horizontal="right"/>
    </xf>
    <xf numFmtId="164" fontId="5421" fillId="0" borderId="5420" xfId="0" applyNumberFormat="1" applyFont="1" applyBorder="1" applyAlignment="1">
      <alignment horizontal="right"/>
    </xf>
    <xf numFmtId="164" fontId="5422" fillId="0" borderId="5421" xfId="0" applyNumberFormat="1" applyFont="1" applyBorder="1" applyAlignment="1">
      <alignment horizontal="right"/>
    </xf>
    <xf numFmtId="164" fontId="5423" fillId="0" borderId="5422" xfId="0" applyNumberFormat="1" applyFont="1" applyBorder="1" applyAlignment="1">
      <alignment horizontal="right"/>
    </xf>
    <xf numFmtId="0" fontId="5424" fillId="0" borderId="5423" xfId="0" applyFont="1" applyBorder="1"/>
    <xf numFmtId="0" fontId="5425" fillId="0" borderId="5424" xfId="0" applyFont="1" applyBorder="1" applyAlignment="1">
      <alignment horizontal="right"/>
    </xf>
    <xf numFmtId="0" fontId="5426" fillId="0" borderId="5425" xfId="0" applyFont="1" applyBorder="1" applyAlignment="1">
      <alignment horizontal="right"/>
    </xf>
    <xf numFmtId="164" fontId="5427" fillId="0" borderId="5426" xfId="0" applyNumberFormat="1" applyFont="1" applyBorder="1" applyAlignment="1">
      <alignment horizontal="right"/>
    </xf>
    <xf numFmtId="164" fontId="5428" fillId="0" borderId="5427" xfId="0" applyNumberFormat="1" applyFont="1" applyBorder="1" applyAlignment="1">
      <alignment horizontal="right"/>
    </xf>
    <xf numFmtId="164" fontId="5429" fillId="0" borderId="5428" xfId="0" applyNumberFormat="1" applyFont="1" applyBorder="1" applyAlignment="1">
      <alignment horizontal="right"/>
    </xf>
    <xf numFmtId="164" fontId="5430" fillId="0" borderId="5429" xfId="0" applyNumberFormat="1" applyFont="1" applyBorder="1" applyAlignment="1">
      <alignment horizontal="right"/>
    </xf>
    <xf numFmtId="0" fontId="5431" fillId="0" borderId="5430" xfId="0" applyFont="1" applyBorder="1" applyAlignment="1">
      <alignment horizontal="right"/>
    </xf>
    <xf numFmtId="164" fontId="5432" fillId="0" borderId="5431" xfId="0" applyNumberFormat="1" applyFont="1" applyBorder="1" applyAlignment="1">
      <alignment horizontal="right"/>
    </xf>
    <xf numFmtId="164" fontId="5433" fillId="0" borderId="5432" xfId="0" applyNumberFormat="1" applyFont="1" applyBorder="1" applyAlignment="1">
      <alignment horizontal="right"/>
    </xf>
    <xf numFmtId="164" fontId="5434" fillId="0" borderId="5433" xfId="0" applyNumberFormat="1" applyFont="1" applyBorder="1" applyAlignment="1">
      <alignment horizontal="right"/>
    </xf>
    <xf numFmtId="164" fontId="5435" fillId="0" borderId="5434" xfId="0" applyNumberFormat="1" applyFont="1" applyBorder="1" applyAlignment="1">
      <alignment horizontal="right"/>
    </xf>
    <xf numFmtId="0" fontId="5436" fillId="0" borderId="5435" xfId="0" applyFont="1" applyBorder="1" applyAlignment="1">
      <alignment horizontal="right"/>
    </xf>
    <xf numFmtId="164" fontId="5437" fillId="0" borderId="5436" xfId="0" applyNumberFormat="1" applyFont="1" applyBorder="1" applyAlignment="1">
      <alignment horizontal="right"/>
    </xf>
    <xf numFmtId="164" fontId="5438" fillId="0" borderId="5437" xfId="0" applyNumberFormat="1" applyFont="1" applyBorder="1" applyAlignment="1">
      <alignment horizontal="right"/>
    </xf>
    <xf numFmtId="164" fontId="5439" fillId="0" borderId="5438" xfId="0" applyNumberFormat="1" applyFont="1" applyBorder="1" applyAlignment="1">
      <alignment horizontal="right"/>
    </xf>
    <xf numFmtId="164" fontId="5440" fillId="0" borderId="5439" xfId="0" applyNumberFormat="1" applyFont="1" applyBorder="1" applyAlignment="1">
      <alignment horizontal="right"/>
    </xf>
    <xf numFmtId="0" fontId="5441" fillId="0" borderId="5440" xfId="0" applyFont="1" applyBorder="1" applyAlignment="1">
      <alignment horizontal="right"/>
    </xf>
    <xf numFmtId="164" fontId="5442" fillId="0" borderId="5441" xfId="0" applyNumberFormat="1" applyFont="1" applyBorder="1" applyAlignment="1">
      <alignment horizontal="right"/>
    </xf>
    <xf numFmtId="164" fontId="5443" fillId="0" borderId="5442" xfId="0" applyNumberFormat="1" applyFont="1" applyBorder="1" applyAlignment="1">
      <alignment horizontal="right"/>
    </xf>
    <xf numFmtId="164" fontId="5444" fillId="0" borderId="5443" xfId="0" applyNumberFormat="1" applyFont="1" applyBorder="1" applyAlignment="1">
      <alignment horizontal="right"/>
    </xf>
    <xf numFmtId="164" fontId="5445" fillId="0" borderId="5444" xfId="0" applyNumberFormat="1" applyFont="1" applyBorder="1" applyAlignment="1">
      <alignment horizontal="right"/>
    </xf>
    <xf numFmtId="0" fontId="5446" fillId="0" borderId="5445" xfId="0" applyFont="1" applyBorder="1"/>
    <xf numFmtId="0" fontId="5447" fillId="0" borderId="5446" xfId="0" applyFont="1" applyBorder="1" applyAlignment="1">
      <alignment horizontal="right"/>
    </xf>
    <xf numFmtId="0" fontId="5448" fillId="0" borderId="5447" xfId="0" applyFont="1" applyBorder="1" applyAlignment="1">
      <alignment horizontal="right"/>
    </xf>
    <xf numFmtId="164" fontId="5449" fillId="0" borderId="5448" xfId="0" applyNumberFormat="1" applyFont="1" applyBorder="1" applyAlignment="1">
      <alignment horizontal="right"/>
    </xf>
    <xf numFmtId="164" fontId="5450" fillId="0" borderId="5449" xfId="0" applyNumberFormat="1" applyFont="1" applyBorder="1" applyAlignment="1">
      <alignment horizontal="right"/>
    </xf>
    <xf numFmtId="164" fontId="5451" fillId="0" borderId="5450" xfId="0" applyNumberFormat="1" applyFont="1" applyBorder="1" applyAlignment="1">
      <alignment horizontal="right"/>
    </xf>
    <xf numFmtId="164" fontId="5452" fillId="0" borderId="5451" xfId="0" applyNumberFormat="1" applyFont="1" applyBorder="1" applyAlignment="1">
      <alignment horizontal="right"/>
    </xf>
    <xf numFmtId="0" fontId="5453" fillId="0" borderId="5452" xfId="0" applyFont="1" applyBorder="1" applyAlignment="1">
      <alignment horizontal="right"/>
    </xf>
    <xf numFmtId="164" fontId="5454" fillId="0" borderId="5453" xfId="0" applyNumberFormat="1" applyFont="1" applyBorder="1" applyAlignment="1">
      <alignment horizontal="right"/>
    </xf>
    <xf numFmtId="164" fontId="5455" fillId="0" borderId="5454" xfId="0" applyNumberFormat="1" applyFont="1" applyBorder="1" applyAlignment="1">
      <alignment horizontal="right"/>
    </xf>
    <xf numFmtId="164" fontId="5456" fillId="0" borderId="5455" xfId="0" applyNumberFormat="1" applyFont="1" applyBorder="1" applyAlignment="1">
      <alignment horizontal="right"/>
    </xf>
    <xf numFmtId="164" fontId="5457" fillId="0" borderId="5456" xfId="0" applyNumberFormat="1" applyFont="1" applyBorder="1" applyAlignment="1">
      <alignment horizontal="right"/>
    </xf>
    <xf numFmtId="0" fontId="5458" fillId="0" borderId="5457" xfId="0" applyFont="1" applyBorder="1"/>
    <xf numFmtId="0" fontId="5459" fillId="0" borderId="5458" xfId="0" applyFont="1" applyBorder="1" applyAlignment="1">
      <alignment horizontal="right"/>
    </xf>
    <xf numFmtId="0" fontId="5460" fillId="0" borderId="5459" xfId="0" applyFont="1" applyBorder="1" applyAlignment="1">
      <alignment horizontal="right"/>
    </xf>
    <xf numFmtId="164" fontId="5461" fillId="0" borderId="5460" xfId="0" applyNumberFormat="1" applyFont="1" applyBorder="1" applyAlignment="1">
      <alignment horizontal="right"/>
    </xf>
    <xf numFmtId="164" fontId="5462" fillId="0" borderId="5461" xfId="0" applyNumberFormat="1" applyFont="1" applyBorder="1" applyAlignment="1">
      <alignment horizontal="right"/>
    </xf>
    <xf numFmtId="164" fontId="5463" fillId="0" borderId="5462" xfId="0" applyNumberFormat="1" applyFont="1" applyBorder="1" applyAlignment="1">
      <alignment horizontal="right"/>
    </xf>
    <xf numFmtId="164" fontId="5464" fillId="0" borderId="5463" xfId="0" applyNumberFormat="1" applyFont="1" applyBorder="1" applyAlignment="1">
      <alignment horizontal="right"/>
    </xf>
    <xf numFmtId="0" fontId="5465" fillId="0" borderId="5464" xfId="0" applyFont="1" applyBorder="1" applyAlignment="1">
      <alignment horizontal="right"/>
    </xf>
    <xf numFmtId="164" fontId="5466" fillId="0" borderId="5465" xfId="0" applyNumberFormat="1" applyFont="1" applyBorder="1" applyAlignment="1">
      <alignment horizontal="right"/>
    </xf>
    <xf numFmtId="164" fontId="5467" fillId="0" borderId="5466" xfId="0" applyNumberFormat="1" applyFont="1" applyBorder="1" applyAlignment="1">
      <alignment horizontal="right"/>
    </xf>
    <xf numFmtId="164" fontId="5468" fillId="0" borderId="5467" xfId="0" applyNumberFormat="1" applyFont="1" applyBorder="1" applyAlignment="1">
      <alignment horizontal="right"/>
    </xf>
    <xf numFmtId="164" fontId="5469" fillId="0" borderId="5468" xfId="0" applyNumberFormat="1" applyFont="1" applyBorder="1" applyAlignment="1">
      <alignment horizontal="right"/>
    </xf>
    <xf numFmtId="0" fontId="5470" fillId="0" borderId="5469" xfId="0" applyFont="1" applyBorder="1"/>
    <xf numFmtId="0" fontId="5471" fillId="0" borderId="5470" xfId="0" applyFont="1" applyBorder="1" applyAlignment="1">
      <alignment horizontal="right"/>
    </xf>
    <xf numFmtId="0" fontId="5472" fillId="0" borderId="5471" xfId="0" applyFont="1" applyBorder="1" applyAlignment="1">
      <alignment horizontal="right"/>
    </xf>
    <xf numFmtId="164" fontId="5473" fillId="0" borderId="5472" xfId="0" applyNumberFormat="1" applyFont="1" applyBorder="1" applyAlignment="1">
      <alignment horizontal="right"/>
    </xf>
    <xf numFmtId="164" fontId="5474" fillId="0" borderId="5473" xfId="0" applyNumberFormat="1" applyFont="1" applyBorder="1" applyAlignment="1">
      <alignment horizontal="right"/>
    </xf>
    <xf numFmtId="164" fontId="5475" fillId="0" borderId="5474" xfId="0" applyNumberFormat="1" applyFont="1" applyBorder="1" applyAlignment="1">
      <alignment horizontal="right"/>
    </xf>
    <xf numFmtId="164" fontId="5476" fillId="0" borderId="5475" xfId="0" applyNumberFormat="1" applyFont="1" applyBorder="1" applyAlignment="1">
      <alignment horizontal="right"/>
    </xf>
    <xf numFmtId="0" fontId="5477" fillId="0" borderId="5476" xfId="0" applyFont="1" applyBorder="1" applyAlignment="1">
      <alignment horizontal="right"/>
    </xf>
    <xf numFmtId="164" fontId="5478" fillId="0" borderId="5477" xfId="0" applyNumberFormat="1" applyFont="1" applyBorder="1" applyAlignment="1">
      <alignment horizontal="right"/>
    </xf>
    <xf numFmtId="164" fontId="5479" fillId="0" borderId="5478" xfId="0" applyNumberFormat="1" applyFont="1" applyBorder="1" applyAlignment="1">
      <alignment horizontal="right"/>
    </xf>
    <xf numFmtId="164" fontId="5480" fillId="0" borderId="5479" xfId="0" applyNumberFormat="1" applyFont="1" applyBorder="1" applyAlignment="1">
      <alignment horizontal="right"/>
    </xf>
    <xf numFmtId="164" fontId="5481" fillId="0" borderId="5480" xfId="0" applyNumberFormat="1" applyFont="1" applyBorder="1" applyAlignment="1">
      <alignment horizontal="right"/>
    </xf>
    <xf numFmtId="0" fontId="5482" fillId="0" borderId="5481" xfId="0" applyFont="1" applyBorder="1"/>
    <xf numFmtId="0" fontId="5483" fillId="0" borderId="5482" xfId="0" applyFont="1" applyBorder="1" applyAlignment="1">
      <alignment horizontal="right"/>
    </xf>
    <xf numFmtId="0" fontId="5484" fillId="0" borderId="5483" xfId="0" applyFont="1" applyBorder="1" applyAlignment="1">
      <alignment horizontal="right"/>
    </xf>
    <xf numFmtId="164" fontId="5485" fillId="0" borderId="5484" xfId="0" applyNumberFormat="1" applyFont="1" applyBorder="1" applyAlignment="1">
      <alignment horizontal="right"/>
    </xf>
    <xf numFmtId="164" fontId="5486" fillId="0" borderId="5485" xfId="0" applyNumberFormat="1" applyFont="1" applyBorder="1" applyAlignment="1">
      <alignment horizontal="right"/>
    </xf>
    <xf numFmtId="164" fontId="5487" fillId="0" borderId="5486" xfId="0" applyNumberFormat="1" applyFont="1" applyBorder="1" applyAlignment="1">
      <alignment horizontal="right"/>
    </xf>
    <xf numFmtId="164" fontId="5488" fillId="0" borderId="5487" xfId="0" applyNumberFormat="1" applyFont="1" applyBorder="1" applyAlignment="1">
      <alignment horizontal="right"/>
    </xf>
    <xf numFmtId="0" fontId="5489" fillId="0" borderId="5488" xfId="0" applyFont="1" applyBorder="1" applyAlignment="1">
      <alignment horizontal="right"/>
    </xf>
    <xf numFmtId="164" fontId="5490" fillId="0" borderId="5489" xfId="0" applyNumberFormat="1" applyFont="1" applyBorder="1" applyAlignment="1">
      <alignment horizontal="right"/>
    </xf>
    <xf numFmtId="164" fontId="5491" fillId="0" borderId="5490" xfId="0" applyNumberFormat="1" applyFont="1" applyBorder="1" applyAlignment="1">
      <alignment horizontal="right"/>
    </xf>
    <xf numFmtId="164" fontId="5492" fillId="0" borderId="5491" xfId="0" applyNumberFormat="1" applyFont="1" applyBorder="1" applyAlignment="1">
      <alignment horizontal="right"/>
    </xf>
    <xf numFmtId="164" fontId="5493" fillId="0" borderId="5492" xfId="0" applyNumberFormat="1" applyFont="1" applyBorder="1" applyAlignment="1">
      <alignment horizontal="right"/>
    </xf>
    <xf numFmtId="0" fontId="5494" fillId="0" borderId="5493" xfId="0" applyFont="1" applyBorder="1"/>
    <xf numFmtId="0" fontId="5495" fillId="0" borderId="5494" xfId="0" applyFont="1" applyBorder="1" applyAlignment="1">
      <alignment horizontal="right"/>
    </xf>
    <xf numFmtId="0" fontId="5496" fillId="0" borderId="5495" xfId="0" applyFont="1" applyBorder="1" applyAlignment="1">
      <alignment horizontal="right"/>
    </xf>
    <xf numFmtId="164" fontId="5497" fillId="0" borderId="5496" xfId="0" applyNumberFormat="1" applyFont="1" applyBorder="1" applyAlignment="1">
      <alignment horizontal="right"/>
    </xf>
    <xf numFmtId="164" fontId="5498" fillId="0" borderId="5497" xfId="0" applyNumberFormat="1" applyFont="1" applyBorder="1" applyAlignment="1">
      <alignment horizontal="right"/>
    </xf>
    <xf numFmtId="164" fontId="5499" fillId="0" borderId="5498" xfId="0" applyNumberFormat="1" applyFont="1" applyBorder="1" applyAlignment="1">
      <alignment horizontal="right"/>
    </xf>
    <xf numFmtId="164" fontId="5500" fillId="0" borderId="5499" xfId="0" applyNumberFormat="1" applyFont="1" applyBorder="1" applyAlignment="1">
      <alignment horizontal="right"/>
    </xf>
    <xf numFmtId="0" fontId="5501" fillId="0" borderId="5500" xfId="0" applyFont="1" applyBorder="1" applyAlignment="1">
      <alignment horizontal="right"/>
    </xf>
    <xf numFmtId="164" fontId="5502" fillId="0" borderId="5501" xfId="0" applyNumberFormat="1" applyFont="1" applyBorder="1" applyAlignment="1">
      <alignment horizontal="right"/>
    </xf>
    <xf numFmtId="164" fontId="5503" fillId="0" borderId="5502" xfId="0" applyNumberFormat="1" applyFont="1" applyBorder="1" applyAlignment="1">
      <alignment horizontal="right"/>
    </xf>
    <xf numFmtId="164" fontId="5504" fillId="0" borderId="5503" xfId="0" applyNumberFormat="1" applyFont="1" applyBorder="1" applyAlignment="1">
      <alignment horizontal="right"/>
    </xf>
    <xf numFmtId="164" fontId="5505" fillId="0" borderId="5504" xfId="0" applyNumberFormat="1" applyFont="1" applyBorder="1" applyAlignment="1">
      <alignment horizontal="right"/>
    </xf>
    <xf numFmtId="0" fontId="5506" fillId="0" borderId="5505" xfId="0" applyFont="1" applyBorder="1" applyAlignment="1">
      <alignment horizontal="right"/>
    </xf>
    <xf numFmtId="164" fontId="5507" fillId="0" borderId="5506" xfId="0" applyNumberFormat="1" applyFont="1" applyBorder="1" applyAlignment="1">
      <alignment horizontal="right"/>
    </xf>
    <xf numFmtId="164" fontId="5508" fillId="0" borderId="5507" xfId="0" applyNumberFormat="1" applyFont="1" applyBorder="1" applyAlignment="1">
      <alignment horizontal="right"/>
    </xf>
    <xf numFmtId="164" fontId="5509" fillId="0" borderId="5508" xfId="0" applyNumberFormat="1" applyFont="1" applyBorder="1" applyAlignment="1">
      <alignment horizontal="right"/>
    </xf>
    <xf numFmtId="164" fontId="5510" fillId="0" borderId="5509" xfId="0" applyNumberFormat="1" applyFont="1" applyBorder="1" applyAlignment="1">
      <alignment horizontal="right"/>
    </xf>
    <xf numFmtId="0" fontId="5511" fillId="0" borderId="5510" xfId="0" applyFont="1" applyBorder="1"/>
    <xf numFmtId="0" fontId="5512" fillId="0" borderId="5511" xfId="0" applyFont="1" applyBorder="1" applyAlignment="1">
      <alignment horizontal="right"/>
    </xf>
    <xf numFmtId="0" fontId="5513" fillId="0" borderId="5512" xfId="0" applyFont="1" applyBorder="1" applyAlignment="1">
      <alignment horizontal="right"/>
    </xf>
    <xf numFmtId="164" fontId="5514" fillId="0" borderId="5513" xfId="0" applyNumberFormat="1" applyFont="1" applyBorder="1" applyAlignment="1">
      <alignment horizontal="right"/>
    </xf>
    <xf numFmtId="164" fontId="5515" fillId="0" borderId="5514" xfId="0" applyNumberFormat="1" applyFont="1" applyBorder="1" applyAlignment="1">
      <alignment horizontal="right"/>
    </xf>
    <xf numFmtId="164" fontId="5516" fillId="0" borderId="5515" xfId="0" applyNumberFormat="1" applyFont="1" applyBorder="1" applyAlignment="1">
      <alignment horizontal="right"/>
    </xf>
    <xf numFmtId="164" fontId="5517" fillId="0" borderId="5516" xfId="0" applyNumberFormat="1" applyFont="1" applyBorder="1" applyAlignment="1">
      <alignment horizontal="right"/>
    </xf>
    <xf numFmtId="0" fontId="5518" fillId="0" borderId="5517" xfId="0" applyFont="1" applyBorder="1" applyAlignment="1">
      <alignment horizontal="right"/>
    </xf>
    <xf numFmtId="164" fontId="5519" fillId="0" borderId="5518" xfId="0" applyNumberFormat="1" applyFont="1" applyBorder="1" applyAlignment="1">
      <alignment horizontal="right"/>
    </xf>
    <xf numFmtId="164" fontId="5520" fillId="0" borderId="5519" xfId="0" applyNumberFormat="1" applyFont="1" applyBorder="1" applyAlignment="1">
      <alignment horizontal="right"/>
    </xf>
    <xf numFmtId="164" fontId="5521" fillId="0" borderId="5520" xfId="0" applyNumberFormat="1" applyFont="1" applyBorder="1" applyAlignment="1">
      <alignment horizontal="right"/>
    </xf>
    <xf numFmtId="164" fontId="5522" fillId="0" borderId="5521" xfId="0" applyNumberFormat="1" applyFont="1" applyBorder="1" applyAlignment="1">
      <alignment horizontal="right"/>
    </xf>
    <xf numFmtId="0" fontId="5523" fillId="0" borderId="5522" xfId="0" applyFont="1" applyBorder="1" applyAlignment="1">
      <alignment horizontal="right"/>
    </xf>
    <xf numFmtId="164" fontId="5524" fillId="0" borderId="5523" xfId="0" applyNumberFormat="1" applyFont="1" applyBorder="1" applyAlignment="1">
      <alignment horizontal="right"/>
    </xf>
    <xf numFmtId="164" fontId="5525" fillId="0" borderId="5524" xfId="0" applyNumberFormat="1" applyFont="1" applyBorder="1" applyAlignment="1">
      <alignment horizontal="right"/>
    </xf>
    <xf numFmtId="164" fontId="5526" fillId="0" borderId="5525" xfId="0" applyNumberFormat="1" applyFont="1" applyBorder="1" applyAlignment="1">
      <alignment horizontal="right"/>
    </xf>
    <xf numFmtId="164" fontId="5527" fillId="0" borderId="5526" xfId="0" applyNumberFormat="1" applyFont="1" applyBorder="1" applyAlignment="1">
      <alignment horizontal="right"/>
    </xf>
    <xf numFmtId="0" fontId="5528" fillId="0" borderId="5527" xfId="0" applyFont="1" applyBorder="1"/>
    <xf numFmtId="0" fontId="5529" fillId="0" borderId="5528" xfId="0" applyFont="1" applyBorder="1" applyAlignment="1">
      <alignment horizontal="right"/>
    </xf>
    <xf numFmtId="0" fontId="5530" fillId="0" borderId="5529" xfId="0" applyFont="1" applyBorder="1" applyAlignment="1">
      <alignment horizontal="right"/>
    </xf>
    <xf numFmtId="164" fontId="5531" fillId="0" borderId="5530" xfId="0" applyNumberFormat="1" applyFont="1" applyBorder="1" applyAlignment="1">
      <alignment horizontal="right"/>
    </xf>
    <xf numFmtId="164" fontId="5532" fillId="0" borderId="5531" xfId="0" applyNumberFormat="1" applyFont="1" applyBorder="1" applyAlignment="1">
      <alignment horizontal="right"/>
    </xf>
    <xf numFmtId="164" fontId="5533" fillId="0" borderId="5532" xfId="0" applyNumberFormat="1" applyFont="1" applyBorder="1" applyAlignment="1">
      <alignment horizontal="right"/>
    </xf>
    <xf numFmtId="164" fontId="5534" fillId="0" borderId="5533" xfId="0" applyNumberFormat="1" applyFont="1" applyBorder="1" applyAlignment="1">
      <alignment horizontal="right"/>
    </xf>
    <xf numFmtId="0" fontId="5535" fillId="0" borderId="5534" xfId="0" applyFont="1" applyBorder="1" applyAlignment="1">
      <alignment horizontal="right"/>
    </xf>
    <xf numFmtId="164" fontId="5536" fillId="0" borderId="5535" xfId="0" applyNumberFormat="1" applyFont="1" applyBorder="1" applyAlignment="1">
      <alignment horizontal="right"/>
    </xf>
    <xf numFmtId="164" fontId="5537" fillId="0" borderId="5536" xfId="0" applyNumberFormat="1" applyFont="1" applyBorder="1" applyAlignment="1">
      <alignment horizontal="right"/>
    </xf>
    <xf numFmtId="164" fontId="5538" fillId="0" borderId="5537" xfId="0" applyNumberFormat="1" applyFont="1" applyBorder="1" applyAlignment="1">
      <alignment horizontal="right"/>
    </xf>
    <xf numFmtId="164" fontId="5539" fillId="0" borderId="5538" xfId="0" applyNumberFormat="1" applyFont="1" applyBorder="1" applyAlignment="1">
      <alignment horizontal="right"/>
    </xf>
    <xf numFmtId="0" fontId="5540" fillId="0" borderId="5539" xfId="0" applyFont="1" applyBorder="1" applyAlignment="1">
      <alignment horizontal="right"/>
    </xf>
    <xf numFmtId="164" fontId="5541" fillId="0" borderId="5540" xfId="0" applyNumberFormat="1" applyFont="1" applyBorder="1" applyAlignment="1">
      <alignment horizontal="right"/>
    </xf>
    <xf numFmtId="164" fontId="5542" fillId="0" borderId="5541" xfId="0" applyNumberFormat="1" applyFont="1" applyBorder="1" applyAlignment="1">
      <alignment horizontal="right"/>
    </xf>
    <xf numFmtId="164" fontId="5543" fillId="0" borderId="5542" xfId="0" applyNumberFormat="1" applyFont="1" applyBorder="1" applyAlignment="1">
      <alignment horizontal="right"/>
    </xf>
    <xf numFmtId="164" fontId="5544" fillId="0" borderId="5543" xfId="0" applyNumberFormat="1" applyFont="1" applyBorder="1" applyAlignment="1">
      <alignment horizontal="right"/>
    </xf>
    <xf numFmtId="0" fontId="5545" fillId="0" borderId="5544" xfId="0" applyFont="1" applyBorder="1" applyAlignment="1">
      <alignment horizontal="right"/>
    </xf>
    <xf numFmtId="164" fontId="5546" fillId="0" borderId="5545" xfId="0" applyNumberFormat="1" applyFont="1" applyBorder="1" applyAlignment="1">
      <alignment horizontal="right"/>
    </xf>
    <xf numFmtId="164" fontId="5547" fillId="0" borderId="5546" xfId="0" applyNumberFormat="1" applyFont="1" applyBorder="1" applyAlignment="1">
      <alignment horizontal="right"/>
    </xf>
    <xf numFmtId="164" fontId="5548" fillId="0" borderId="5547" xfId="0" applyNumberFormat="1" applyFont="1" applyBorder="1" applyAlignment="1">
      <alignment horizontal="right"/>
    </xf>
    <xf numFmtId="164" fontId="5549" fillId="0" borderId="5548" xfId="0" applyNumberFormat="1" applyFont="1" applyBorder="1" applyAlignment="1">
      <alignment horizontal="right"/>
    </xf>
    <xf numFmtId="0" fontId="5550" fillId="0" borderId="5549" xfId="0" applyFont="1" applyBorder="1" applyAlignment="1">
      <alignment horizontal="right"/>
    </xf>
    <xf numFmtId="164" fontId="5551" fillId="0" borderId="5550" xfId="0" applyNumberFormat="1" applyFont="1" applyBorder="1" applyAlignment="1">
      <alignment horizontal="right"/>
    </xf>
    <xf numFmtId="164" fontId="5552" fillId="0" borderId="5551" xfId="0" applyNumberFormat="1" applyFont="1" applyBorder="1" applyAlignment="1">
      <alignment horizontal="right"/>
    </xf>
    <xf numFmtId="164" fontId="5553" fillId="0" borderId="5552" xfId="0" applyNumberFormat="1" applyFont="1" applyBorder="1" applyAlignment="1">
      <alignment horizontal="right"/>
    </xf>
    <xf numFmtId="164" fontId="5554" fillId="0" borderId="5553" xfId="0" applyNumberFormat="1" applyFont="1" applyBorder="1" applyAlignment="1">
      <alignment horizontal="right"/>
    </xf>
    <xf numFmtId="0" fontId="5555" fillId="0" borderId="5554" xfId="0" applyFont="1" applyBorder="1"/>
    <xf numFmtId="0" fontId="5556" fillId="0" borderId="5555" xfId="0" applyFont="1" applyBorder="1" applyAlignment="1">
      <alignment horizontal="right"/>
    </xf>
    <xf numFmtId="0" fontId="5557" fillId="0" borderId="5556" xfId="0" applyFont="1" applyBorder="1" applyAlignment="1">
      <alignment horizontal="right"/>
    </xf>
    <xf numFmtId="164" fontId="5558" fillId="0" borderId="5557" xfId="0" applyNumberFormat="1" applyFont="1" applyBorder="1" applyAlignment="1">
      <alignment horizontal="right"/>
    </xf>
    <xf numFmtId="164" fontId="5559" fillId="0" borderId="5558" xfId="0" applyNumberFormat="1" applyFont="1" applyBorder="1" applyAlignment="1">
      <alignment horizontal="right"/>
    </xf>
    <xf numFmtId="164" fontId="5560" fillId="0" borderId="5559" xfId="0" applyNumberFormat="1" applyFont="1" applyBorder="1" applyAlignment="1">
      <alignment horizontal="right"/>
    </xf>
    <xf numFmtId="164" fontId="5561" fillId="0" borderId="5560" xfId="0" applyNumberFormat="1" applyFont="1" applyBorder="1" applyAlignment="1">
      <alignment horizontal="right"/>
    </xf>
    <xf numFmtId="0" fontId="5562" fillId="0" borderId="5561" xfId="0" applyFont="1" applyBorder="1" applyAlignment="1">
      <alignment horizontal="right"/>
    </xf>
    <xf numFmtId="164" fontId="5563" fillId="0" borderId="5562" xfId="0" applyNumberFormat="1" applyFont="1" applyBorder="1" applyAlignment="1">
      <alignment horizontal="right"/>
    </xf>
    <xf numFmtId="164" fontId="5564" fillId="0" borderId="5563" xfId="0" applyNumberFormat="1" applyFont="1" applyBorder="1" applyAlignment="1">
      <alignment horizontal="right"/>
    </xf>
    <xf numFmtId="164" fontId="5565" fillId="0" borderId="5564" xfId="0" applyNumberFormat="1" applyFont="1" applyBorder="1" applyAlignment="1">
      <alignment horizontal="right"/>
    </xf>
    <xf numFmtId="164" fontId="5566" fillId="0" borderId="5565" xfId="0" applyNumberFormat="1" applyFont="1" applyBorder="1" applyAlignment="1">
      <alignment horizontal="right"/>
    </xf>
    <xf numFmtId="0" fontId="5567" fillId="0" borderId="5566" xfId="0" applyFont="1" applyBorder="1" applyAlignment="1">
      <alignment horizontal="right"/>
    </xf>
    <xf numFmtId="164" fontId="5568" fillId="0" borderId="5567" xfId="0" applyNumberFormat="1" applyFont="1" applyBorder="1" applyAlignment="1">
      <alignment horizontal="right"/>
    </xf>
    <xf numFmtId="164" fontId="5569" fillId="0" borderId="5568" xfId="0" applyNumberFormat="1" applyFont="1" applyBorder="1" applyAlignment="1">
      <alignment horizontal="right"/>
    </xf>
    <xf numFmtId="164" fontId="5570" fillId="0" borderId="5569" xfId="0" applyNumberFormat="1" applyFont="1" applyBorder="1" applyAlignment="1">
      <alignment horizontal="right"/>
    </xf>
    <xf numFmtId="164" fontId="5571" fillId="0" borderId="5570" xfId="0" applyNumberFormat="1" applyFont="1" applyBorder="1" applyAlignment="1">
      <alignment horizontal="right"/>
    </xf>
    <xf numFmtId="0" fontId="5572" fillId="0" borderId="5571" xfId="0" applyFont="1" applyBorder="1"/>
    <xf numFmtId="0" fontId="5573" fillId="0" borderId="5572" xfId="0" applyFont="1" applyBorder="1" applyAlignment="1">
      <alignment horizontal="right"/>
    </xf>
    <xf numFmtId="0" fontId="5574" fillId="0" borderId="5573" xfId="0" applyFont="1" applyBorder="1" applyAlignment="1">
      <alignment horizontal="right"/>
    </xf>
    <xf numFmtId="164" fontId="5575" fillId="0" borderId="5574" xfId="0" applyNumberFormat="1" applyFont="1" applyBorder="1" applyAlignment="1">
      <alignment horizontal="right"/>
    </xf>
    <xf numFmtId="164" fontId="5576" fillId="0" borderId="5575" xfId="0" applyNumberFormat="1" applyFont="1" applyBorder="1" applyAlignment="1">
      <alignment horizontal="right"/>
    </xf>
    <xf numFmtId="164" fontId="5577" fillId="0" borderId="5576" xfId="0" applyNumberFormat="1" applyFont="1" applyBorder="1" applyAlignment="1">
      <alignment horizontal="right"/>
    </xf>
    <xf numFmtId="164" fontId="5578" fillId="0" borderId="5577" xfId="0" applyNumberFormat="1" applyFont="1" applyBorder="1" applyAlignment="1">
      <alignment horizontal="right"/>
    </xf>
    <xf numFmtId="0" fontId="5579" fillId="0" borderId="5578" xfId="0" applyFont="1" applyBorder="1" applyAlignment="1">
      <alignment horizontal="right"/>
    </xf>
    <xf numFmtId="164" fontId="5580" fillId="0" borderId="5579" xfId="0" applyNumberFormat="1" applyFont="1" applyBorder="1" applyAlignment="1">
      <alignment horizontal="right"/>
    </xf>
    <xf numFmtId="164" fontId="5581" fillId="0" borderId="5580" xfId="0" applyNumberFormat="1" applyFont="1" applyBorder="1" applyAlignment="1">
      <alignment horizontal="right"/>
    </xf>
    <xf numFmtId="164" fontId="5582" fillId="0" borderId="5581" xfId="0" applyNumberFormat="1" applyFont="1" applyBorder="1" applyAlignment="1">
      <alignment horizontal="right"/>
    </xf>
    <xf numFmtId="164" fontId="5583" fillId="0" borderId="5582" xfId="0" applyNumberFormat="1" applyFont="1" applyBorder="1" applyAlignment="1">
      <alignment horizontal="right"/>
    </xf>
    <xf numFmtId="0" fontId="5584" fillId="0" borderId="5583" xfId="0" applyFont="1" applyBorder="1" applyAlignment="1">
      <alignment horizontal="right"/>
    </xf>
    <xf numFmtId="164" fontId="5585" fillId="0" borderId="5584" xfId="0" applyNumberFormat="1" applyFont="1" applyBorder="1" applyAlignment="1">
      <alignment horizontal="right"/>
    </xf>
    <xf numFmtId="164" fontId="5586" fillId="0" borderId="5585" xfId="0" applyNumberFormat="1" applyFont="1" applyBorder="1" applyAlignment="1">
      <alignment horizontal="right"/>
    </xf>
    <xf numFmtId="164" fontId="5587" fillId="0" borderId="5586" xfId="0" applyNumberFormat="1" applyFont="1" applyBorder="1" applyAlignment="1">
      <alignment horizontal="right"/>
    </xf>
    <xf numFmtId="164" fontId="5588" fillId="0" borderId="5587" xfId="0" applyNumberFormat="1" applyFont="1" applyBorder="1" applyAlignment="1">
      <alignment horizontal="right"/>
    </xf>
    <xf numFmtId="0" fontId="5589" fillId="0" borderId="5588" xfId="0" applyFont="1" applyBorder="1"/>
    <xf numFmtId="0" fontId="5590" fillId="0" borderId="5589" xfId="0" applyFont="1" applyBorder="1" applyAlignment="1">
      <alignment horizontal="right"/>
    </xf>
    <xf numFmtId="0" fontId="5591" fillId="0" borderId="5590" xfId="0" applyFont="1" applyBorder="1" applyAlignment="1">
      <alignment horizontal="right"/>
    </xf>
    <xf numFmtId="164" fontId="5592" fillId="0" borderId="5591" xfId="0" applyNumberFormat="1" applyFont="1" applyBorder="1" applyAlignment="1">
      <alignment horizontal="right"/>
    </xf>
    <xf numFmtId="164" fontId="5593" fillId="0" borderId="5592" xfId="0" applyNumberFormat="1" applyFont="1" applyBorder="1" applyAlignment="1">
      <alignment horizontal="right"/>
    </xf>
    <xf numFmtId="164" fontId="5594" fillId="0" borderId="5593" xfId="0" applyNumberFormat="1" applyFont="1" applyBorder="1" applyAlignment="1">
      <alignment horizontal="right"/>
    </xf>
    <xf numFmtId="164" fontId="5595" fillId="0" borderId="5594" xfId="0" applyNumberFormat="1" applyFont="1" applyBorder="1" applyAlignment="1">
      <alignment horizontal="right"/>
    </xf>
    <xf numFmtId="0" fontId="5596" fillId="0" borderId="5595" xfId="0" applyFont="1" applyBorder="1" applyAlignment="1">
      <alignment horizontal="right"/>
    </xf>
    <xf numFmtId="164" fontId="5597" fillId="0" borderId="5596" xfId="0" applyNumberFormat="1" applyFont="1" applyBorder="1" applyAlignment="1">
      <alignment horizontal="right"/>
    </xf>
    <xf numFmtId="164" fontId="5598" fillId="0" borderId="5597" xfId="0" applyNumberFormat="1" applyFont="1" applyBorder="1" applyAlignment="1">
      <alignment horizontal="right"/>
    </xf>
    <xf numFmtId="164" fontId="5599" fillId="0" borderId="5598" xfId="0" applyNumberFormat="1" applyFont="1" applyBorder="1" applyAlignment="1">
      <alignment horizontal="right"/>
    </xf>
    <xf numFmtId="164" fontId="5600" fillId="0" borderId="5599" xfId="0" applyNumberFormat="1" applyFont="1" applyBorder="1" applyAlignment="1">
      <alignment horizontal="right"/>
    </xf>
    <xf numFmtId="0" fontId="5601" fillId="0" borderId="5600" xfId="0" applyFont="1" applyBorder="1" applyAlignment="1">
      <alignment horizontal="right"/>
    </xf>
    <xf numFmtId="164" fontId="5602" fillId="0" borderId="5601" xfId="0" applyNumberFormat="1" applyFont="1" applyBorder="1" applyAlignment="1">
      <alignment horizontal="right"/>
    </xf>
    <xf numFmtId="164" fontId="5603" fillId="0" borderId="5602" xfId="0" applyNumberFormat="1" applyFont="1" applyBorder="1" applyAlignment="1">
      <alignment horizontal="right"/>
    </xf>
    <xf numFmtId="164" fontId="5604" fillId="0" borderId="5603" xfId="0" applyNumberFormat="1" applyFont="1" applyBorder="1" applyAlignment="1">
      <alignment horizontal="right"/>
    </xf>
    <xf numFmtId="164" fontId="5605" fillId="0" borderId="5604" xfId="0" applyNumberFormat="1" applyFont="1" applyBorder="1" applyAlignment="1">
      <alignment horizontal="right"/>
    </xf>
    <xf numFmtId="0" fontId="5606" fillId="0" borderId="5605" xfId="0" applyFont="1" applyBorder="1" applyAlignment="1">
      <alignment horizontal="right"/>
    </xf>
    <xf numFmtId="164" fontId="5607" fillId="0" borderId="5606" xfId="0" applyNumberFormat="1" applyFont="1" applyBorder="1" applyAlignment="1">
      <alignment horizontal="right"/>
    </xf>
    <xf numFmtId="164" fontId="5608" fillId="0" borderId="5607" xfId="0" applyNumberFormat="1" applyFont="1" applyBorder="1" applyAlignment="1">
      <alignment horizontal="right"/>
    </xf>
    <xf numFmtId="164" fontId="5609" fillId="0" borderId="5608" xfId="0" applyNumberFormat="1" applyFont="1" applyBorder="1" applyAlignment="1">
      <alignment horizontal="right"/>
    </xf>
    <xf numFmtId="164" fontId="5610" fillId="0" borderId="5609" xfId="0" applyNumberFormat="1" applyFont="1" applyBorder="1" applyAlignment="1">
      <alignment horizontal="right"/>
    </xf>
    <xf numFmtId="0" fontId="5611" fillId="0" borderId="5610" xfId="0" applyFont="1" applyBorder="1" applyAlignment="1">
      <alignment horizontal="right"/>
    </xf>
    <xf numFmtId="164" fontId="5612" fillId="0" borderId="5611" xfId="0" applyNumberFormat="1" applyFont="1" applyBorder="1" applyAlignment="1">
      <alignment horizontal="right"/>
    </xf>
    <xf numFmtId="164" fontId="5613" fillId="0" borderId="5612" xfId="0" applyNumberFormat="1" applyFont="1" applyBorder="1" applyAlignment="1">
      <alignment horizontal="right"/>
    </xf>
    <xf numFmtId="164" fontId="5614" fillId="0" borderId="5613" xfId="0" applyNumberFormat="1" applyFont="1" applyBorder="1" applyAlignment="1">
      <alignment horizontal="right"/>
    </xf>
    <xf numFmtId="164" fontId="5615" fillId="0" borderId="5614" xfId="0" applyNumberFormat="1" applyFont="1" applyBorder="1" applyAlignment="1">
      <alignment horizontal="right"/>
    </xf>
    <xf numFmtId="0" fontId="5616" fillId="0" borderId="5615" xfId="0" applyFont="1" applyBorder="1"/>
    <xf numFmtId="0" fontId="5617" fillId="0" borderId="5616" xfId="0" applyFont="1" applyBorder="1" applyAlignment="1">
      <alignment horizontal="right"/>
    </xf>
    <xf numFmtId="0" fontId="5618" fillId="0" borderId="5617" xfId="0" applyFont="1" applyBorder="1" applyAlignment="1">
      <alignment horizontal="right"/>
    </xf>
    <xf numFmtId="164" fontId="5619" fillId="0" borderId="5618" xfId="0" applyNumberFormat="1" applyFont="1" applyBorder="1" applyAlignment="1">
      <alignment horizontal="right"/>
    </xf>
    <xf numFmtId="164" fontId="5620" fillId="0" borderId="5619" xfId="0" applyNumberFormat="1" applyFont="1" applyBorder="1" applyAlignment="1">
      <alignment horizontal="right"/>
    </xf>
    <xf numFmtId="164" fontId="5621" fillId="0" borderId="5620" xfId="0" applyNumberFormat="1" applyFont="1" applyBorder="1" applyAlignment="1">
      <alignment horizontal="right"/>
    </xf>
    <xf numFmtId="164" fontId="5622" fillId="0" borderId="5621" xfId="0" applyNumberFormat="1" applyFont="1" applyBorder="1" applyAlignment="1">
      <alignment horizontal="right"/>
    </xf>
    <xf numFmtId="0" fontId="5623" fillId="0" borderId="5622" xfId="0" applyFont="1" applyBorder="1" applyAlignment="1">
      <alignment horizontal="right"/>
    </xf>
    <xf numFmtId="164" fontId="5624" fillId="0" borderId="5623" xfId="0" applyNumberFormat="1" applyFont="1" applyBorder="1" applyAlignment="1">
      <alignment horizontal="right"/>
    </xf>
    <xf numFmtId="164" fontId="5625" fillId="0" borderId="5624" xfId="0" applyNumberFormat="1" applyFont="1" applyBorder="1" applyAlignment="1">
      <alignment horizontal="right"/>
    </xf>
    <xf numFmtId="164" fontId="5626" fillId="0" borderId="5625" xfId="0" applyNumberFormat="1" applyFont="1" applyBorder="1" applyAlignment="1">
      <alignment horizontal="right"/>
    </xf>
    <xf numFmtId="164" fontId="5627" fillId="0" borderId="5626" xfId="0" applyNumberFormat="1" applyFont="1" applyBorder="1" applyAlignment="1">
      <alignment horizontal="right"/>
    </xf>
    <xf numFmtId="0" fontId="5628" fillId="0" borderId="5627" xfId="0" applyFont="1" applyBorder="1" applyAlignment="1">
      <alignment horizontal="right"/>
    </xf>
    <xf numFmtId="164" fontId="5629" fillId="0" borderId="5628" xfId="0" applyNumberFormat="1" applyFont="1" applyBorder="1" applyAlignment="1">
      <alignment horizontal="right"/>
    </xf>
    <xf numFmtId="164" fontId="5630" fillId="0" borderId="5629" xfId="0" applyNumberFormat="1" applyFont="1" applyBorder="1" applyAlignment="1">
      <alignment horizontal="right"/>
    </xf>
    <xf numFmtId="164" fontId="5631" fillId="0" borderId="5630" xfId="0" applyNumberFormat="1" applyFont="1" applyBorder="1" applyAlignment="1">
      <alignment horizontal="right"/>
    </xf>
    <xf numFmtId="164" fontId="5632" fillId="0" borderId="5631" xfId="0" applyNumberFormat="1" applyFont="1" applyBorder="1" applyAlignment="1">
      <alignment horizontal="right"/>
    </xf>
    <xf numFmtId="0" fontId="5633" fillId="0" borderId="5632" xfId="0" applyFont="1" applyBorder="1" applyAlignment="1">
      <alignment horizontal="right"/>
    </xf>
    <xf numFmtId="164" fontId="5634" fillId="0" borderId="5633" xfId="0" applyNumberFormat="1" applyFont="1" applyBorder="1" applyAlignment="1">
      <alignment horizontal="right"/>
    </xf>
    <xf numFmtId="164" fontId="5635" fillId="0" borderId="5634" xfId="0" applyNumberFormat="1" applyFont="1" applyBorder="1" applyAlignment="1">
      <alignment horizontal="right"/>
    </xf>
    <xf numFmtId="164" fontId="5636" fillId="0" borderId="5635" xfId="0" applyNumberFormat="1" applyFont="1" applyBorder="1" applyAlignment="1">
      <alignment horizontal="right"/>
    </xf>
    <xf numFmtId="164" fontId="5637" fillId="0" borderId="5636" xfId="0" applyNumberFormat="1" applyFont="1" applyBorder="1" applyAlignment="1">
      <alignment horizontal="right"/>
    </xf>
    <xf numFmtId="0" fontId="5638" fillId="0" borderId="5637" xfId="0" applyFont="1" applyBorder="1"/>
    <xf numFmtId="0" fontId="5639" fillId="0" borderId="5638" xfId="0" applyFont="1" applyBorder="1" applyAlignment="1">
      <alignment horizontal="right"/>
    </xf>
    <xf numFmtId="0" fontId="5640" fillId="0" borderId="5639" xfId="0" applyFont="1" applyBorder="1" applyAlignment="1">
      <alignment horizontal="right"/>
    </xf>
    <xf numFmtId="164" fontId="5641" fillId="0" borderId="5640" xfId="0" applyNumberFormat="1" applyFont="1" applyBorder="1" applyAlignment="1">
      <alignment horizontal="right"/>
    </xf>
    <xf numFmtId="164" fontId="5642" fillId="0" borderId="5641" xfId="0" applyNumberFormat="1" applyFont="1" applyBorder="1" applyAlignment="1">
      <alignment horizontal="right"/>
    </xf>
    <xf numFmtId="164" fontId="5643" fillId="0" borderId="5642" xfId="0" applyNumberFormat="1" applyFont="1" applyBorder="1" applyAlignment="1">
      <alignment horizontal="right"/>
    </xf>
    <xf numFmtId="164" fontId="5644" fillId="0" borderId="5643" xfId="0" applyNumberFormat="1" applyFont="1" applyBorder="1" applyAlignment="1">
      <alignment horizontal="right"/>
    </xf>
    <xf numFmtId="0" fontId="5645" fillId="0" borderId="5644" xfId="0" applyFont="1" applyBorder="1"/>
    <xf numFmtId="0" fontId="5650" fillId="0" borderId="5649" xfId="0" applyFont="1" applyBorder="1"/>
    <xf numFmtId="0" fontId="5651" fillId="0" borderId="5650" xfId="0" applyFont="1" applyBorder="1" applyAlignment="1">
      <alignment horizontal="right"/>
    </xf>
    <xf numFmtId="0" fontId="5652" fillId="0" borderId="5651" xfId="0" applyFont="1" applyBorder="1" applyAlignment="1">
      <alignment horizontal="right"/>
    </xf>
    <xf numFmtId="0" fontId="5653" fillId="0" borderId="5652" xfId="0" applyFont="1" applyBorder="1" applyAlignment="1">
      <alignment horizontal="right"/>
    </xf>
    <xf numFmtId="0" fontId="5654" fillId="0" borderId="5653" xfId="0" applyFont="1" applyBorder="1" applyAlignment="1">
      <alignment horizontal="right"/>
    </xf>
    <xf numFmtId="0" fontId="5655" fillId="0" borderId="5654" xfId="0" applyFont="1" applyBorder="1" applyAlignment="1">
      <alignment horizontal="right"/>
    </xf>
    <xf numFmtId="0" fontId="5656" fillId="0" borderId="5655" xfId="0" applyFont="1" applyBorder="1"/>
    <xf numFmtId="0" fontId="5657" fillId="0" borderId="5656" xfId="0" applyFont="1" applyBorder="1"/>
    <xf numFmtId="0" fontId="5658" fillId="0" borderId="5657" xfId="0" applyFont="1" applyBorder="1"/>
    <xf numFmtId="0" fontId="5659" fillId="0" borderId="5658" xfId="0" applyFont="1" applyBorder="1"/>
    <xf numFmtId="0" fontId="5660" fillId="0" borderId="5659" xfId="0" applyFont="1" applyBorder="1" applyAlignment="1">
      <alignment horizontal="right"/>
    </xf>
    <xf numFmtId="164" fontId="5661" fillId="0" borderId="5660" xfId="0" applyNumberFormat="1" applyFont="1" applyBorder="1" applyAlignment="1">
      <alignment horizontal="right"/>
    </xf>
    <xf numFmtId="164" fontId="5662" fillId="0" borderId="5661" xfId="0" applyNumberFormat="1" applyFont="1" applyBorder="1" applyAlignment="1">
      <alignment horizontal="right"/>
    </xf>
    <xf numFmtId="164" fontId="5663" fillId="0" borderId="5662" xfId="0" applyNumberFormat="1" applyFont="1" applyBorder="1" applyAlignment="1">
      <alignment horizontal="right"/>
    </xf>
    <xf numFmtId="164" fontId="5664" fillId="0" borderId="5663" xfId="0" applyNumberFormat="1" applyFont="1" applyBorder="1" applyAlignment="1">
      <alignment horizontal="right"/>
    </xf>
    <xf numFmtId="0" fontId="5665" fillId="0" borderId="5664" xfId="0" applyFont="1" applyBorder="1" applyAlignment="1">
      <alignment horizontal="right"/>
    </xf>
    <xf numFmtId="164" fontId="5666" fillId="0" borderId="5665" xfId="0" applyNumberFormat="1" applyFont="1" applyBorder="1" applyAlignment="1">
      <alignment horizontal="right"/>
    </xf>
    <xf numFmtId="164" fontId="5667" fillId="0" borderId="5666" xfId="0" applyNumberFormat="1" applyFont="1" applyBorder="1" applyAlignment="1">
      <alignment horizontal="right"/>
    </xf>
    <xf numFmtId="164" fontId="5668" fillId="0" borderId="5667" xfId="0" applyNumberFormat="1" applyFont="1" applyBorder="1" applyAlignment="1">
      <alignment horizontal="right"/>
    </xf>
    <xf numFmtId="164" fontId="5669" fillId="0" borderId="5668" xfId="0" applyNumberFormat="1" applyFont="1" applyBorder="1" applyAlignment="1">
      <alignment horizontal="right"/>
    </xf>
    <xf numFmtId="0" fontId="5670" fillId="0" borderId="5669" xfId="0" applyFont="1" applyBorder="1"/>
    <xf numFmtId="0" fontId="5671" fillId="0" borderId="5670" xfId="0" applyFont="1" applyBorder="1" applyAlignment="1">
      <alignment horizontal="right"/>
    </xf>
    <xf numFmtId="0" fontId="5672" fillId="0" borderId="5671" xfId="0" applyFont="1" applyBorder="1" applyAlignment="1">
      <alignment horizontal="right"/>
    </xf>
    <xf numFmtId="164" fontId="5673" fillId="0" borderId="5672" xfId="0" applyNumberFormat="1" applyFont="1" applyBorder="1" applyAlignment="1">
      <alignment horizontal="right"/>
    </xf>
    <xf numFmtId="164" fontId="5674" fillId="0" borderId="5673" xfId="0" applyNumberFormat="1" applyFont="1" applyBorder="1" applyAlignment="1">
      <alignment horizontal="right"/>
    </xf>
    <xf numFmtId="164" fontId="5675" fillId="0" borderId="5674" xfId="0" applyNumberFormat="1" applyFont="1" applyBorder="1" applyAlignment="1">
      <alignment horizontal="right"/>
    </xf>
    <xf numFmtId="164" fontId="5676" fillId="0" borderId="5675" xfId="0" applyNumberFormat="1" applyFont="1" applyBorder="1" applyAlignment="1">
      <alignment horizontal="right"/>
    </xf>
    <xf numFmtId="0" fontId="5677" fillId="0" borderId="5676" xfId="0" applyFont="1" applyBorder="1" applyAlignment="1">
      <alignment horizontal="right"/>
    </xf>
    <xf numFmtId="164" fontId="5678" fillId="0" borderId="5677" xfId="0" applyNumberFormat="1" applyFont="1" applyBorder="1" applyAlignment="1">
      <alignment horizontal="right"/>
    </xf>
    <xf numFmtId="164" fontId="5679" fillId="0" borderId="5678" xfId="0" applyNumberFormat="1" applyFont="1" applyBorder="1" applyAlignment="1">
      <alignment horizontal="right"/>
    </xf>
    <xf numFmtId="164" fontId="5680" fillId="0" borderId="5679" xfId="0" applyNumberFormat="1" applyFont="1" applyBorder="1" applyAlignment="1">
      <alignment horizontal="right"/>
    </xf>
    <xf numFmtId="164" fontId="5681" fillId="0" borderId="5680" xfId="0" applyNumberFormat="1" applyFont="1" applyBorder="1" applyAlignment="1">
      <alignment horizontal="right"/>
    </xf>
    <xf numFmtId="0" fontId="5682" fillId="0" borderId="5681" xfId="0" applyFont="1" applyBorder="1" applyAlignment="1">
      <alignment horizontal="right"/>
    </xf>
    <xf numFmtId="164" fontId="5683" fillId="0" borderId="5682" xfId="0" applyNumberFormat="1" applyFont="1" applyBorder="1" applyAlignment="1">
      <alignment horizontal="right"/>
    </xf>
    <xf numFmtId="164" fontId="5684" fillId="0" borderId="5683" xfId="0" applyNumberFormat="1" applyFont="1" applyBorder="1" applyAlignment="1">
      <alignment horizontal="right"/>
    </xf>
    <xf numFmtId="164" fontId="5685" fillId="0" borderId="5684" xfId="0" applyNumberFormat="1" applyFont="1" applyBorder="1" applyAlignment="1">
      <alignment horizontal="right"/>
    </xf>
    <xf numFmtId="164" fontId="5686" fillId="0" borderId="5685" xfId="0" applyNumberFormat="1" applyFont="1" applyBorder="1" applyAlignment="1">
      <alignment horizontal="right"/>
    </xf>
    <xf numFmtId="0" fontId="5687" fillId="0" borderId="5686" xfId="0" applyFont="1" applyBorder="1"/>
    <xf numFmtId="0" fontId="5688" fillId="0" borderId="5687" xfId="0" applyFont="1" applyBorder="1" applyAlignment="1">
      <alignment horizontal="right"/>
    </xf>
    <xf numFmtId="0" fontId="5689" fillId="0" borderId="5688" xfId="0" applyFont="1" applyBorder="1" applyAlignment="1">
      <alignment horizontal="right"/>
    </xf>
    <xf numFmtId="164" fontId="5690" fillId="0" borderId="5689" xfId="0" applyNumberFormat="1" applyFont="1" applyBorder="1" applyAlignment="1">
      <alignment horizontal="right"/>
    </xf>
    <xf numFmtId="164" fontId="5691" fillId="0" borderId="5690" xfId="0" applyNumberFormat="1" applyFont="1" applyBorder="1" applyAlignment="1">
      <alignment horizontal="right"/>
    </xf>
    <xf numFmtId="164" fontId="5692" fillId="0" borderId="5691" xfId="0" applyNumberFormat="1" applyFont="1" applyBorder="1" applyAlignment="1">
      <alignment horizontal="right"/>
    </xf>
    <xf numFmtId="164" fontId="5693" fillId="0" borderId="5692" xfId="0" applyNumberFormat="1" applyFont="1" applyBorder="1" applyAlignment="1">
      <alignment horizontal="right"/>
    </xf>
    <xf numFmtId="0" fontId="5694" fillId="0" borderId="5693" xfId="0" applyFont="1" applyBorder="1" applyAlignment="1">
      <alignment horizontal="right"/>
    </xf>
    <xf numFmtId="164" fontId="5695" fillId="0" borderId="5694" xfId="0" applyNumberFormat="1" applyFont="1" applyBorder="1" applyAlignment="1">
      <alignment horizontal="right"/>
    </xf>
    <xf numFmtId="164" fontId="5696" fillId="0" borderId="5695" xfId="0" applyNumberFormat="1" applyFont="1" applyBorder="1" applyAlignment="1">
      <alignment horizontal="right"/>
    </xf>
    <xf numFmtId="164" fontId="5697" fillId="0" borderId="5696" xfId="0" applyNumberFormat="1" applyFont="1" applyBorder="1" applyAlignment="1">
      <alignment horizontal="right"/>
    </xf>
    <xf numFmtId="164" fontId="5698" fillId="0" borderId="5697" xfId="0" applyNumberFormat="1" applyFont="1" applyBorder="1" applyAlignment="1">
      <alignment horizontal="right"/>
    </xf>
    <xf numFmtId="0" fontId="5699" fillId="0" borderId="5698" xfId="0" applyFont="1" applyBorder="1" applyAlignment="1">
      <alignment horizontal="right"/>
    </xf>
    <xf numFmtId="164" fontId="5700" fillId="0" borderId="5699" xfId="0" applyNumberFormat="1" applyFont="1" applyBorder="1" applyAlignment="1">
      <alignment horizontal="right"/>
    </xf>
    <xf numFmtId="164" fontId="5701" fillId="0" borderId="5700" xfId="0" applyNumberFormat="1" applyFont="1" applyBorder="1" applyAlignment="1">
      <alignment horizontal="right"/>
    </xf>
    <xf numFmtId="164" fontId="5702" fillId="0" borderId="5701" xfId="0" applyNumberFormat="1" applyFont="1" applyBorder="1" applyAlignment="1">
      <alignment horizontal="right"/>
    </xf>
    <xf numFmtId="164" fontId="5703" fillId="0" borderId="5702" xfId="0" applyNumberFormat="1" applyFont="1" applyBorder="1" applyAlignment="1">
      <alignment horizontal="right"/>
    </xf>
    <xf numFmtId="0" fontId="5704" fillId="0" borderId="5703" xfId="0" applyFont="1" applyBorder="1" applyAlignment="1">
      <alignment horizontal="right"/>
    </xf>
    <xf numFmtId="164" fontId="5705" fillId="0" borderId="5704" xfId="0" applyNumberFormat="1" applyFont="1" applyBorder="1" applyAlignment="1">
      <alignment horizontal="right"/>
    </xf>
    <xf numFmtId="164" fontId="5706" fillId="0" borderId="5705" xfId="0" applyNumberFormat="1" applyFont="1" applyBorder="1" applyAlignment="1">
      <alignment horizontal="right"/>
    </xf>
    <xf numFmtId="164" fontId="5707" fillId="0" borderId="5706" xfId="0" applyNumberFormat="1" applyFont="1" applyBorder="1" applyAlignment="1">
      <alignment horizontal="right"/>
    </xf>
    <xf numFmtId="164" fontId="5708" fillId="0" borderId="5707" xfId="0" applyNumberFormat="1" applyFont="1" applyBorder="1" applyAlignment="1">
      <alignment horizontal="right"/>
    </xf>
    <xf numFmtId="0" fontId="5709" fillId="0" borderId="5708" xfId="0" applyFont="1" applyBorder="1"/>
    <xf numFmtId="0" fontId="5710" fillId="0" borderId="5709" xfId="0" applyFont="1" applyBorder="1" applyAlignment="1">
      <alignment horizontal="right"/>
    </xf>
    <xf numFmtId="0" fontId="5711" fillId="0" borderId="5710" xfId="0" applyFont="1" applyBorder="1" applyAlignment="1">
      <alignment horizontal="right"/>
    </xf>
    <xf numFmtId="164" fontId="5712" fillId="0" borderId="5711" xfId="0" applyNumberFormat="1" applyFont="1" applyBorder="1" applyAlignment="1">
      <alignment horizontal="right"/>
    </xf>
    <xf numFmtId="164" fontId="5713" fillId="0" borderId="5712" xfId="0" applyNumberFormat="1" applyFont="1" applyBorder="1" applyAlignment="1">
      <alignment horizontal="right"/>
    </xf>
    <xf numFmtId="164" fontId="5714" fillId="0" borderId="5713" xfId="0" applyNumberFormat="1" applyFont="1" applyBorder="1" applyAlignment="1">
      <alignment horizontal="right"/>
    </xf>
    <xf numFmtId="164" fontId="5715" fillId="0" borderId="5714" xfId="0" applyNumberFormat="1" applyFont="1" applyBorder="1" applyAlignment="1">
      <alignment horizontal="right"/>
    </xf>
    <xf numFmtId="0" fontId="5716" fillId="0" borderId="5715" xfId="0" applyFont="1" applyBorder="1" applyAlignment="1">
      <alignment horizontal="right"/>
    </xf>
    <xf numFmtId="164" fontId="5717" fillId="0" borderId="5716" xfId="0" applyNumberFormat="1" applyFont="1" applyBorder="1" applyAlignment="1">
      <alignment horizontal="right"/>
    </xf>
    <xf numFmtId="164" fontId="5718" fillId="0" borderId="5717" xfId="0" applyNumberFormat="1" applyFont="1" applyBorder="1" applyAlignment="1">
      <alignment horizontal="right"/>
    </xf>
    <xf numFmtId="164" fontId="5719" fillId="0" borderId="5718" xfId="0" applyNumberFormat="1" applyFont="1" applyBorder="1" applyAlignment="1">
      <alignment horizontal="right"/>
    </xf>
    <xf numFmtId="164" fontId="5720" fillId="0" borderId="5719" xfId="0" applyNumberFormat="1" applyFont="1" applyBorder="1" applyAlignment="1">
      <alignment horizontal="right"/>
    </xf>
    <xf numFmtId="0" fontId="5721" fillId="0" borderId="5720" xfId="0" applyFont="1" applyBorder="1"/>
    <xf numFmtId="0" fontId="5722" fillId="0" borderId="5721" xfId="0" applyFont="1" applyBorder="1" applyAlignment="1">
      <alignment horizontal="right"/>
    </xf>
    <xf numFmtId="0" fontId="5723" fillId="0" borderId="5722" xfId="0" applyFont="1" applyBorder="1" applyAlignment="1">
      <alignment horizontal="right"/>
    </xf>
    <xf numFmtId="164" fontId="5724" fillId="0" borderId="5723" xfId="0" applyNumberFormat="1" applyFont="1" applyBorder="1" applyAlignment="1">
      <alignment horizontal="right"/>
    </xf>
    <xf numFmtId="164" fontId="5725" fillId="0" borderId="5724" xfId="0" applyNumberFormat="1" applyFont="1" applyBorder="1" applyAlignment="1">
      <alignment horizontal="right"/>
    </xf>
    <xf numFmtId="164" fontId="5726" fillId="0" borderId="5725" xfId="0" applyNumberFormat="1" applyFont="1" applyBorder="1" applyAlignment="1">
      <alignment horizontal="right"/>
    </xf>
    <xf numFmtId="164" fontId="5727" fillId="0" borderId="5726" xfId="0" applyNumberFormat="1" applyFont="1" applyBorder="1" applyAlignment="1">
      <alignment horizontal="right"/>
    </xf>
    <xf numFmtId="0" fontId="5728" fillId="0" borderId="5727" xfId="0" applyFont="1" applyBorder="1" applyAlignment="1">
      <alignment horizontal="right"/>
    </xf>
    <xf numFmtId="164" fontId="5729" fillId="0" borderId="5728" xfId="0" applyNumberFormat="1" applyFont="1" applyBorder="1" applyAlignment="1">
      <alignment horizontal="right"/>
    </xf>
    <xf numFmtId="164" fontId="5730" fillId="0" borderId="5729" xfId="0" applyNumberFormat="1" applyFont="1" applyBorder="1" applyAlignment="1">
      <alignment horizontal="right"/>
    </xf>
    <xf numFmtId="164" fontId="5731" fillId="0" borderId="5730" xfId="0" applyNumberFormat="1" applyFont="1" applyBorder="1" applyAlignment="1">
      <alignment horizontal="right"/>
    </xf>
    <xf numFmtId="164" fontId="5732" fillId="0" borderId="5731" xfId="0" applyNumberFormat="1" applyFont="1" applyBorder="1" applyAlignment="1">
      <alignment horizontal="right"/>
    </xf>
    <xf numFmtId="0" fontId="5733" fillId="0" borderId="5732" xfId="0" applyFont="1" applyBorder="1"/>
    <xf numFmtId="0" fontId="5734" fillId="0" borderId="5733" xfId="0" applyFont="1" applyBorder="1" applyAlignment="1">
      <alignment horizontal="right"/>
    </xf>
    <xf numFmtId="0" fontId="5735" fillId="0" borderId="5734" xfId="0" applyFont="1" applyBorder="1" applyAlignment="1">
      <alignment horizontal="right"/>
    </xf>
    <xf numFmtId="164" fontId="5736" fillId="0" borderId="5735" xfId="0" applyNumberFormat="1" applyFont="1" applyBorder="1" applyAlignment="1">
      <alignment horizontal="right"/>
    </xf>
    <xf numFmtId="164" fontId="5737" fillId="0" borderId="5736" xfId="0" applyNumberFormat="1" applyFont="1" applyBorder="1" applyAlignment="1">
      <alignment horizontal="right"/>
    </xf>
    <xf numFmtId="164" fontId="5738" fillId="0" borderId="5737" xfId="0" applyNumberFormat="1" applyFont="1" applyBorder="1" applyAlignment="1">
      <alignment horizontal="right"/>
    </xf>
    <xf numFmtId="164" fontId="5739" fillId="0" borderId="5738" xfId="0" applyNumberFormat="1" applyFont="1" applyBorder="1" applyAlignment="1">
      <alignment horizontal="right"/>
    </xf>
    <xf numFmtId="0" fontId="5740" fillId="0" borderId="5739" xfId="0" applyFont="1" applyBorder="1" applyAlignment="1">
      <alignment horizontal="right"/>
    </xf>
    <xf numFmtId="164" fontId="5741" fillId="0" borderId="5740" xfId="0" applyNumberFormat="1" applyFont="1" applyBorder="1" applyAlignment="1">
      <alignment horizontal="right"/>
    </xf>
    <xf numFmtId="164" fontId="5742" fillId="0" borderId="5741" xfId="0" applyNumberFormat="1" applyFont="1" applyBorder="1" applyAlignment="1">
      <alignment horizontal="right"/>
    </xf>
    <xf numFmtId="164" fontId="5743" fillId="0" borderId="5742" xfId="0" applyNumberFormat="1" applyFont="1" applyBorder="1" applyAlignment="1">
      <alignment horizontal="right"/>
    </xf>
    <xf numFmtId="164" fontId="5744" fillId="0" borderId="5743" xfId="0" applyNumberFormat="1" applyFont="1" applyBorder="1" applyAlignment="1">
      <alignment horizontal="right"/>
    </xf>
    <xf numFmtId="0" fontId="5745" fillId="0" borderId="5744" xfId="0" applyFont="1" applyBorder="1"/>
    <xf numFmtId="0" fontId="5746" fillId="0" borderId="5745" xfId="0" applyFont="1" applyBorder="1" applyAlignment="1">
      <alignment horizontal="right"/>
    </xf>
    <xf numFmtId="0" fontId="5747" fillId="0" borderId="5746" xfId="0" applyFont="1" applyBorder="1" applyAlignment="1">
      <alignment horizontal="right"/>
    </xf>
    <xf numFmtId="164" fontId="5748" fillId="0" borderId="5747" xfId="0" applyNumberFormat="1" applyFont="1" applyBorder="1" applyAlignment="1">
      <alignment horizontal="right"/>
    </xf>
    <xf numFmtId="164" fontId="5749" fillId="0" borderId="5748" xfId="0" applyNumberFormat="1" applyFont="1" applyBorder="1" applyAlignment="1">
      <alignment horizontal="right"/>
    </xf>
    <xf numFmtId="164" fontId="5750" fillId="0" borderId="5749" xfId="0" applyNumberFormat="1" applyFont="1" applyBorder="1" applyAlignment="1">
      <alignment horizontal="right"/>
    </xf>
    <xf numFmtId="164" fontId="5751" fillId="0" borderId="5750" xfId="0" applyNumberFormat="1" applyFont="1" applyBorder="1" applyAlignment="1">
      <alignment horizontal="right"/>
    </xf>
    <xf numFmtId="0" fontId="5752" fillId="0" borderId="5751" xfId="0" applyFont="1" applyBorder="1" applyAlignment="1">
      <alignment horizontal="right"/>
    </xf>
    <xf numFmtId="164" fontId="5753" fillId="0" borderId="5752" xfId="0" applyNumberFormat="1" applyFont="1" applyBorder="1" applyAlignment="1">
      <alignment horizontal="right"/>
    </xf>
    <xf numFmtId="164" fontId="5754" fillId="0" borderId="5753" xfId="0" applyNumberFormat="1" applyFont="1" applyBorder="1" applyAlignment="1">
      <alignment horizontal="right"/>
    </xf>
    <xf numFmtId="164" fontId="5755" fillId="0" borderId="5754" xfId="0" applyNumberFormat="1" applyFont="1" applyBorder="1" applyAlignment="1">
      <alignment horizontal="right"/>
    </xf>
    <xf numFmtId="164" fontId="5756" fillId="0" borderId="5755" xfId="0" applyNumberFormat="1" applyFont="1" applyBorder="1" applyAlignment="1">
      <alignment horizontal="right"/>
    </xf>
    <xf numFmtId="0" fontId="5757" fillId="0" borderId="5756" xfId="0" applyFont="1" applyBorder="1"/>
    <xf numFmtId="0" fontId="5758" fillId="0" borderId="5757" xfId="0" applyFont="1" applyBorder="1" applyAlignment="1">
      <alignment horizontal="right"/>
    </xf>
    <xf numFmtId="0" fontId="5759" fillId="0" borderId="5758" xfId="0" applyFont="1" applyBorder="1" applyAlignment="1">
      <alignment horizontal="right"/>
    </xf>
    <xf numFmtId="164" fontId="5760" fillId="0" borderId="5759" xfId="0" applyNumberFormat="1" applyFont="1" applyBorder="1" applyAlignment="1">
      <alignment horizontal="right"/>
    </xf>
    <xf numFmtId="164" fontId="5761" fillId="0" borderId="5760" xfId="0" applyNumberFormat="1" applyFont="1" applyBorder="1" applyAlignment="1">
      <alignment horizontal="right"/>
    </xf>
    <xf numFmtId="164" fontId="5762" fillId="0" borderId="5761" xfId="0" applyNumberFormat="1" applyFont="1" applyBorder="1" applyAlignment="1">
      <alignment horizontal="right"/>
    </xf>
    <xf numFmtId="164" fontId="5763" fillId="0" borderId="5762" xfId="0" applyNumberFormat="1" applyFont="1" applyBorder="1" applyAlignment="1">
      <alignment horizontal="right"/>
    </xf>
    <xf numFmtId="0" fontId="5764" fillId="0" borderId="5763" xfId="0" applyFont="1" applyBorder="1" applyAlignment="1">
      <alignment horizontal="right"/>
    </xf>
    <xf numFmtId="164" fontId="5765" fillId="0" borderId="5764" xfId="0" applyNumberFormat="1" applyFont="1" applyBorder="1" applyAlignment="1">
      <alignment horizontal="right"/>
    </xf>
    <xf numFmtId="164" fontId="5766" fillId="0" borderId="5765" xfId="0" applyNumberFormat="1" applyFont="1" applyBorder="1" applyAlignment="1">
      <alignment horizontal="right"/>
    </xf>
    <xf numFmtId="164" fontId="5767" fillId="0" borderId="5766" xfId="0" applyNumberFormat="1" applyFont="1" applyBorder="1" applyAlignment="1">
      <alignment horizontal="right"/>
    </xf>
    <xf numFmtId="164" fontId="5768" fillId="0" borderId="5767" xfId="0" applyNumberFormat="1" applyFont="1" applyBorder="1" applyAlignment="1">
      <alignment horizontal="right"/>
    </xf>
    <xf numFmtId="0" fontId="5769" fillId="0" borderId="5768" xfId="0" applyFont="1" applyBorder="1" applyAlignment="1">
      <alignment horizontal="right"/>
    </xf>
    <xf numFmtId="164" fontId="5770" fillId="0" borderId="5769" xfId="0" applyNumberFormat="1" applyFont="1" applyBorder="1" applyAlignment="1">
      <alignment horizontal="right"/>
    </xf>
    <xf numFmtId="164" fontId="5771" fillId="0" borderId="5770" xfId="0" applyNumberFormat="1" applyFont="1" applyBorder="1" applyAlignment="1">
      <alignment horizontal="right"/>
    </xf>
    <xf numFmtId="164" fontId="5772" fillId="0" borderId="5771" xfId="0" applyNumberFormat="1" applyFont="1" applyBorder="1" applyAlignment="1">
      <alignment horizontal="right"/>
    </xf>
    <xf numFmtId="164" fontId="5773" fillId="0" borderId="5772" xfId="0" applyNumberFormat="1" applyFont="1" applyBorder="1" applyAlignment="1">
      <alignment horizontal="right"/>
    </xf>
    <xf numFmtId="0" fontId="5774" fillId="0" borderId="5773" xfId="0" applyFont="1" applyBorder="1"/>
    <xf numFmtId="0" fontId="5775" fillId="0" borderId="5774" xfId="0" applyFont="1" applyBorder="1" applyAlignment="1">
      <alignment horizontal="right"/>
    </xf>
    <xf numFmtId="0" fontId="5776" fillId="0" borderId="5775" xfId="0" applyFont="1" applyBorder="1" applyAlignment="1">
      <alignment horizontal="right"/>
    </xf>
    <xf numFmtId="164" fontId="5777" fillId="0" borderId="5776" xfId="0" applyNumberFormat="1" applyFont="1" applyBorder="1" applyAlignment="1">
      <alignment horizontal="right"/>
    </xf>
    <xf numFmtId="164" fontId="5778" fillId="0" borderId="5777" xfId="0" applyNumberFormat="1" applyFont="1" applyBorder="1" applyAlignment="1">
      <alignment horizontal="right"/>
    </xf>
    <xf numFmtId="164" fontId="5779" fillId="0" borderId="5778" xfId="0" applyNumberFormat="1" applyFont="1" applyBorder="1" applyAlignment="1">
      <alignment horizontal="right"/>
    </xf>
    <xf numFmtId="164" fontId="5780" fillId="0" borderId="5779" xfId="0" applyNumberFormat="1" applyFont="1" applyBorder="1" applyAlignment="1">
      <alignment horizontal="right"/>
    </xf>
    <xf numFmtId="0" fontId="5781" fillId="0" borderId="5780" xfId="0" applyFont="1" applyBorder="1" applyAlignment="1">
      <alignment horizontal="right"/>
    </xf>
    <xf numFmtId="164" fontId="5782" fillId="0" borderId="5781" xfId="0" applyNumberFormat="1" applyFont="1" applyBorder="1" applyAlignment="1">
      <alignment horizontal="right"/>
    </xf>
    <xf numFmtId="164" fontId="5783" fillId="0" borderId="5782" xfId="0" applyNumberFormat="1" applyFont="1" applyBorder="1" applyAlignment="1">
      <alignment horizontal="right"/>
    </xf>
    <xf numFmtId="164" fontId="5784" fillId="0" borderId="5783" xfId="0" applyNumberFormat="1" applyFont="1" applyBorder="1" applyAlignment="1">
      <alignment horizontal="right"/>
    </xf>
    <xf numFmtId="164" fontId="5785" fillId="0" borderId="5784" xfId="0" applyNumberFormat="1" applyFont="1" applyBorder="1" applyAlignment="1">
      <alignment horizontal="right"/>
    </xf>
    <xf numFmtId="0" fontId="5786" fillId="0" borderId="5785" xfId="0" applyFont="1" applyBorder="1" applyAlignment="1">
      <alignment horizontal="right"/>
    </xf>
    <xf numFmtId="164" fontId="5787" fillId="0" borderId="5786" xfId="0" applyNumberFormat="1" applyFont="1" applyBorder="1" applyAlignment="1">
      <alignment horizontal="right"/>
    </xf>
    <xf numFmtId="164" fontId="5788" fillId="0" borderId="5787" xfId="0" applyNumberFormat="1" applyFont="1" applyBorder="1" applyAlignment="1">
      <alignment horizontal="right"/>
    </xf>
    <xf numFmtId="164" fontId="5789" fillId="0" borderId="5788" xfId="0" applyNumberFormat="1" applyFont="1" applyBorder="1" applyAlignment="1">
      <alignment horizontal="right"/>
    </xf>
    <xf numFmtId="164" fontId="5790" fillId="0" borderId="5789" xfId="0" applyNumberFormat="1" applyFont="1" applyBorder="1" applyAlignment="1">
      <alignment horizontal="right"/>
    </xf>
    <xf numFmtId="0" fontId="5791" fillId="0" borderId="5790" xfId="0" applyFont="1" applyBorder="1"/>
    <xf numFmtId="0" fontId="5792" fillId="0" borderId="5791" xfId="0" applyFont="1" applyBorder="1" applyAlignment="1">
      <alignment horizontal="right"/>
    </xf>
    <xf numFmtId="0" fontId="5793" fillId="0" borderId="5792" xfId="0" applyFont="1" applyBorder="1" applyAlignment="1">
      <alignment horizontal="right"/>
    </xf>
    <xf numFmtId="164" fontId="5794" fillId="0" borderId="5793" xfId="0" applyNumberFormat="1" applyFont="1" applyBorder="1" applyAlignment="1">
      <alignment horizontal="right"/>
    </xf>
    <xf numFmtId="164" fontId="5795" fillId="0" borderId="5794" xfId="0" applyNumberFormat="1" applyFont="1" applyBorder="1" applyAlignment="1">
      <alignment horizontal="right"/>
    </xf>
    <xf numFmtId="164" fontId="5796" fillId="0" borderId="5795" xfId="0" applyNumberFormat="1" applyFont="1" applyBorder="1" applyAlignment="1">
      <alignment horizontal="right"/>
    </xf>
    <xf numFmtId="164" fontId="5797" fillId="0" borderId="5796" xfId="0" applyNumberFormat="1" applyFont="1" applyBorder="1" applyAlignment="1">
      <alignment horizontal="right"/>
    </xf>
    <xf numFmtId="0" fontId="5798" fillId="0" borderId="5797" xfId="0" applyFont="1" applyBorder="1" applyAlignment="1">
      <alignment horizontal="right"/>
    </xf>
    <xf numFmtId="164" fontId="5799" fillId="0" borderId="5798" xfId="0" applyNumberFormat="1" applyFont="1" applyBorder="1" applyAlignment="1">
      <alignment horizontal="right"/>
    </xf>
    <xf numFmtId="164" fontId="5800" fillId="0" borderId="5799" xfId="0" applyNumberFormat="1" applyFont="1" applyBorder="1" applyAlignment="1">
      <alignment horizontal="right"/>
    </xf>
    <xf numFmtId="164" fontId="5801" fillId="0" borderId="5800" xfId="0" applyNumberFormat="1" applyFont="1" applyBorder="1" applyAlignment="1">
      <alignment horizontal="right"/>
    </xf>
    <xf numFmtId="164" fontId="5802" fillId="0" borderId="5801" xfId="0" applyNumberFormat="1" applyFont="1" applyBorder="1" applyAlignment="1">
      <alignment horizontal="right"/>
    </xf>
    <xf numFmtId="0" fontId="5803" fillId="0" borderId="5802" xfId="0" applyFont="1" applyBorder="1" applyAlignment="1">
      <alignment horizontal="right"/>
    </xf>
    <xf numFmtId="164" fontId="5804" fillId="0" borderId="5803" xfId="0" applyNumberFormat="1" applyFont="1" applyBorder="1" applyAlignment="1">
      <alignment horizontal="right"/>
    </xf>
    <xf numFmtId="164" fontId="5805" fillId="0" borderId="5804" xfId="0" applyNumberFormat="1" applyFont="1" applyBorder="1" applyAlignment="1">
      <alignment horizontal="right"/>
    </xf>
    <xf numFmtId="164" fontId="5806" fillId="0" borderId="5805" xfId="0" applyNumberFormat="1" applyFont="1" applyBorder="1" applyAlignment="1">
      <alignment horizontal="right"/>
    </xf>
    <xf numFmtId="164" fontId="5807" fillId="0" borderId="5806" xfId="0" applyNumberFormat="1" applyFont="1" applyBorder="1" applyAlignment="1">
      <alignment horizontal="right"/>
    </xf>
    <xf numFmtId="0" fontId="5808" fillId="0" borderId="5807" xfId="0" applyFont="1" applyBorder="1" applyAlignment="1">
      <alignment horizontal="right"/>
    </xf>
    <xf numFmtId="164" fontId="5809" fillId="0" borderId="5808" xfId="0" applyNumberFormat="1" applyFont="1" applyBorder="1" applyAlignment="1">
      <alignment horizontal="right"/>
    </xf>
    <xf numFmtId="164" fontId="5810" fillId="0" borderId="5809" xfId="0" applyNumberFormat="1" applyFont="1" applyBorder="1" applyAlignment="1">
      <alignment horizontal="right"/>
    </xf>
    <xf numFmtId="164" fontId="5811" fillId="0" borderId="5810" xfId="0" applyNumberFormat="1" applyFont="1" applyBorder="1" applyAlignment="1">
      <alignment horizontal="right"/>
    </xf>
    <xf numFmtId="164" fontId="5812" fillId="0" borderId="5811" xfId="0" applyNumberFormat="1" applyFont="1" applyBorder="1" applyAlignment="1">
      <alignment horizontal="right"/>
    </xf>
    <xf numFmtId="0" fontId="5813" fillId="0" borderId="5812" xfId="0" applyFont="1" applyBorder="1" applyAlignment="1">
      <alignment horizontal="right"/>
    </xf>
    <xf numFmtId="164" fontId="5814" fillId="0" borderId="5813" xfId="0" applyNumberFormat="1" applyFont="1" applyBorder="1" applyAlignment="1">
      <alignment horizontal="right"/>
    </xf>
    <xf numFmtId="164" fontId="5815" fillId="0" borderId="5814" xfId="0" applyNumberFormat="1" applyFont="1" applyBorder="1" applyAlignment="1">
      <alignment horizontal="right"/>
    </xf>
    <xf numFmtId="164" fontId="5816" fillId="0" borderId="5815" xfId="0" applyNumberFormat="1" applyFont="1" applyBorder="1" applyAlignment="1">
      <alignment horizontal="right"/>
    </xf>
    <xf numFmtId="164" fontId="5817" fillId="0" borderId="5816" xfId="0" applyNumberFormat="1" applyFont="1" applyBorder="1" applyAlignment="1">
      <alignment horizontal="right"/>
    </xf>
    <xf numFmtId="0" fontId="5818" fillId="0" borderId="5817" xfId="0" applyFont="1" applyBorder="1"/>
    <xf numFmtId="0" fontId="5819" fillId="0" borderId="5818" xfId="0" applyFont="1" applyBorder="1" applyAlignment="1">
      <alignment horizontal="right"/>
    </xf>
    <xf numFmtId="0" fontId="5820" fillId="0" borderId="5819" xfId="0" applyFont="1" applyBorder="1" applyAlignment="1">
      <alignment horizontal="right"/>
    </xf>
    <xf numFmtId="164" fontId="5821" fillId="0" borderId="5820" xfId="0" applyNumberFormat="1" applyFont="1" applyBorder="1" applyAlignment="1">
      <alignment horizontal="right"/>
    </xf>
    <xf numFmtId="164" fontId="5822" fillId="0" borderId="5821" xfId="0" applyNumberFormat="1" applyFont="1" applyBorder="1" applyAlignment="1">
      <alignment horizontal="right"/>
    </xf>
    <xf numFmtId="164" fontId="5823" fillId="0" borderId="5822" xfId="0" applyNumberFormat="1" applyFont="1" applyBorder="1" applyAlignment="1">
      <alignment horizontal="right"/>
    </xf>
    <xf numFmtId="164" fontId="5824" fillId="0" borderId="5823" xfId="0" applyNumberFormat="1" applyFont="1" applyBorder="1" applyAlignment="1">
      <alignment horizontal="right"/>
    </xf>
    <xf numFmtId="0" fontId="5825" fillId="0" borderId="5824" xfId="0" applyFont="1" applyBorder="1" applyAlignment="1">
      <alignment horizontal="right"/>
    </xf>
    <xf numFmtId="164" fontId="5826" fillId="0" borderId="5825" xfId="0" applyNumberFormat="1" applyFont="1" applyBorder="1" applyAlignment="1">
      <alignment horizontal="right"/>
    </xf>
    <xf numFmtId="164" fontId="5827" fillId="0" borderId="5826" xfId="0" applyNumberFormat="1" applyFont="1" applyBorder="1" applyAlignment="1">
      <alignment horizontal="right"/>
    </xf>
    <xf numFmtId="164" fontId="5828" fillId="0" borderId="5827" xfId="0" applyNumberFormat="1" applyFont="1" applyBorder="1" applyAlignment="1">
      <alignment horizontal="right"/>
    </xf>
    <xf numFmtId="164" fontId="5829" fillId="0" borderId="5828" xfId="0" applyNumberFormat="1" applyFont="1" applyBorder="1" applyAlignment="1">
      <alignment horizontal="right"/>
    </xf>
    <xf numFmtId="0" fontId="5830" fillId="0" borderId="5829" xfId="0" applyFont="1" applyBorder="1" applyAlignment="1">
      <alignment horizontal="right"/>
    </xf>
    <xf numFmtId="164" fontId="5831" fillId="0" borderId="5830" xfId="0" applyNumberFormat="1" applyFont="1" applyBorder="1" applyAlignment="1">
      <alignment horizontal="right"/>
    </xf>
    <xf numFmtId="164" fontId="5832" fillId="0" borderId="5831" xfId="0" applyNumberFormat="1" applyFont="1" applyBorder="1" applyAlignment="1">
      <alignment horizontal="right"/>
    </xf>
    <xf numFmtId="164" fontId="5833" fillId="0" borderId="5832" xfId="0" applyNumberFormat="1" applyFont="1" applyBorder="1" applyAlignment="1">
      <alignment horizontal="right"/>
    </xf>
    <xf numFmtId="164" fontId="5834" fillId="0" borderId="5833" xfId="0" applyNumberFormat="1" applyFont="1" applyBorder="1" applyAlignment="1">
      <alignment horizontal="right"/>
    </xf>
    <xf numFmtId="0" fontId="5835" fillId="0" borderId="5834" xfId="0" applyFont="1" applyBorder="1"/>
    <xf numFmtId="0" fontId="5836" fillId="0" borderId="5835" xfId="0" applyFont="1" applyBorder="1" applyAlignment="1">
      <alignment horizontal="right"/>
    </xf>
    <xf numFmtId="0" fontId="5837" fillId="0" borderId="5836" xfId="0" applyFont="1" applyBorder="1" applyAlignment="1">
      <alignment horizontal="right"/>
    </xf>
    <xf numFmtId="164" fontId="5838" fillId="0" borderId="5837" xfId="0" applyNumberFormat="1" applyFont="1" applyBorder="1" applyAlignment="1">
      <alignment horizontal="right"/>
    </xf>
    <xf numFmtId="164" fontId="5839" fillId="0" borderId="5838" xfId="0" applyNumberFormat="1" applyFont="1" applyBorder="1" applyAlignment="1">
      <alignment horizontal="right"/>
    </xf>
    <xf numFmtId="164" fontId="5840" fillId="0" borderId="5839" xfId="0" applyNumberFormat="1" applyFont="1" applyBorder="1" applyAlignment="1">
      <alignment horizontal="right"/>
    </xf>
    <xf numFmtId="164" fontId="5841" fillId="0" borderId="5840" xfId="0" applyNumberFormat="1" applyFont="1" applyBorder="1" applyAlignment="1">
      <alignment horizontal="right"/>
    </xf>
    <xf numFmtId="0" fontId="5842" fillId="0" borderId="5841" xfId="0" applyFont="1" applyBorder="1" applyAlignment="1">
      <alignment horizontal="right"/>
    </xf>
    <xf numFmtId="164" fontId="5843" fillId="0" borderId="5842" xfId="0" applyNumberFormat="1" applyFont="1" applyBorder="1" applyAlignment="1">
      <alignment horizontal="right"/>
    </xf>
    <xf numFmtId="164" fontId="5844" fillId="0" borderId="5843" xfId="0" applyNumberFormat="1" applyFont="1" applyBorder="1" applyAlignment="1">
      <alignment horizontal="right"/>
    </xf>
    <xf numFmtId="164" fontId="5845" fillId="0" borderId="5844" xfId="0" applyNumberFormat="1" applyFont="1" applyBorder="1" applyAlignment="1">
      <alignment horizontal="right"/>
    </xf>
    <xf numFmtId="164" fontId="5846" fillId="0" borderId="5845" xfId="0" applyNumberFormat="1" applyFont="1" applyBorder="1" applyAlignment="1">
      <alignment horizontal="right"/>
    </xf>
    <xf numFmtId="0" fontId="5847" fillId="0" borderId="5846" xfId="0" applyFont="1" applyBorder="1" applyAlignment="1">
      <alignment horizontal="right"/>
    </xf>
    <xf numFmtId="164" fontId="5848" fillId="0" borderId="5847" xfId="0" applyNumberFormat="1" applyFont="1" applyBorder="1" applyAlignment="1">
      <alignment horizontal="right"/>
    </xf>
    <xf numFmtId="164" fontId="5849" fillId="0" borderId="5848" xfId="0" applyNumberFormat="1" applyFont="1" applyBorder="1" applyAlignment="1">
      <alignment horizontal="right"/>
    </xf>
    <xf numFmtId="164" fontId="5850" fillId="0" borderId="5849" xfId="0" applyNumberFormat="1" applyFont="1" applyBorder="1" applyAlignment="1">
      <alignment horizontal="right"/>
    </xf>
    <xf numFmtId="164" fontId="5851" fillId="0" borderId="5850" xfId="0" applyNumberFormat="1" applyFont="1" applyBorder="1" applyAlignment="1">
      <alignment horizontal="right"/>
    </xf>
    <xf numFmtId="0" fontId="5852" fillId="0" borderId="5851" xfId="0" applyFont="1" applyBorder="1"/>
    <xf numFmtId="0" fontId="5853" fillId="0" borderId="5852" xfId="0" applyFont="1" applyBorder="1" applyAlignment="1">
      <alignment horizontal="right"/>
    </xf>
    <xf numFmtId="0" fontId="5854" fillId="0" borderId="5853" xfId="0" applyFont="1" applyBorder="1" applyAlignment="1">
      <alignment horizontal="right"/>
    </xf>
    <xf numFmtId="164" fontId="5855" fillId="0" borderId="5854" xfId="0" applyNumberFormat="1" applyFont="1" applyBorder="1" applyAlignment="1">
      <alignment horizontal="right"/>
    </xf>
    <xf numFmtId="164" fontId="5856" fillId="0" borderId="5855" xfId="0" applyNumberFormat="1" applyFont="1" applyBorder="1" applyAlignment="1">
      <alignment horizontal="right"/>
    </xf>
    <xf numFmtId="164" fontId="5857" fillId="0" borderId="5856" xfId="0" applyNumberFormat="1" applyFont="1" applyBorder="1" applyAlignment="1">
      <alignment horizontal="right"/>
    </xf>
    <xf numFmtId="164" fontId="5858" fillId="0" borderId="5857" xfId="0" applyNumberFormat="1" applyFont="1" applyBorder="1" applyAlignment="1">
      <alignment horizontal="right"/>
    </xf>
    <xf numFmtId="0" fontId="5859" fillId="0" borderId="5858" xfId="0" applyFont="1" applyBorder="1" applyAlignment="1">
      <alignment horizontal="right"/>
    </xf>
    <xf numFmtId="164" fontId="5860" fillId="0" borderId="5859" xfId="0" applyNumberFormat="1" applyFont="1" applyBorder="1" applyAlignment="1">
      <alignment horizontal="right"/>
    </xf>
    <xf numFmtId="164" fontId="5861" fillId="0" borderId="5860" xfId="0" applyNumberFormat="1" applyFont="1" applyBorder="1" applyAlignment="1">
      <alignment horizontal="right"/>
    </xf>
    <xf numFmtId="164" fontId="5862" fillId="0" borderId="5861" xfId="0" applyNumberFormat="1" applyFont="1" applyBorder="1" applyAlignment="1">
      <alignment horizontal="right"/>
    </xf>
    <xf numFmtId="164" fontId="5863" fillId="0" borderId="5862" xfId="0" applyNumberFormat="1" applyFont="1" applyBorder="1" applyAlignment="1">
      <alignment horizontal="right"/>
    </xf>
    <xf numFmtId="0" fontId="5864" fillId="0" borderId="5863" xfId="0" applyFont="1" applyBorder="1" applyAlignment="1">
      <alignment horizontal="right"/>
    </xf>
    <xf numFmtId="164" fontId="5865" fillId="0" borderId="5864" xfId="0" applyNumberFormat="1" applyFont="1" applyBorder="1" applyAlignment="1">
      <alignment horizontal="right"/>
    </xf>
    <xf numFmtId="164" fontId="5866" fillId="0" borderId="5865" xfId="0" applyNumberFormat="1" applyFont="1" applyBorder="1" applyAlignment="1">
      <alignment horizontal="right"/>
    </xf>
    <xf numFmtId="164" fontId="5867" fillId="0" borderId="5866" xfId="0" applyNumberFormat="1" applyFont="1" applyBorder="1" applyAlignment="1">
      <alignment horizontal="right"/>
    </xf>
    <xf numFmtId="164" fontId="5868" fillId="0" borderId="5867" xfId="0" applyNumberFormat="1" applyFont="1" applyBorder="1" applyAlignment="1">
      <alignment horizontal="right"/>
    </xf>
    <xf numFmtId="0" fontId="5869" fillId="0" borderId="5868" xfId="0" applyFont="1" applyBorder="1" applyAlignment="1">
      <alignment horizontal="right"/>
    </xf>
    <xf numFmtId="164" fontId="5870" fillId="0" borderId="5869" xfId="0" applyNumberFormat="1" applyFont="1" applyBorder="1" applyAlignment="1">
      <alignment horizontal="right"/>
    </xf>
    <xf numFmtId="164" fontId="5871" fillId="0" borderId="5870" xfId="0" applyNumberFormat="1" applyFont="1" applyBorder="1" applyAlignment="1">
      <alignment horizontal="right"/>
    </xf>
    <xf numFmtId="164" fontId="5872" fillId="0" borderId="5871" xfId="0" applyNumberFormat="1" applyFont="1" applyBorder="1" applyAlignment="1">
      <alignment horizontal="right"/>
    </xf>
    <xf numFmtId="164" fontId="5873" fillId="0" borderId="5872" xfId="0" applyNumberFormat="1" applyFont="1" applyBorder="1" applyAlignment="1">
      <alignment horizontal="right"/>
    </xf>
    <xf numFmtId="0" fontId="5874" fillId="0" borderId="5873" xfId="0" applyFont="1" applyBorder="1" applyAlignment="1">
      <alignment horizontal="right"/>
    </xf>
    <xf numFmtId="164" fontId="5875" fillId="0" borderId="5874" xfId="0" applyNumberFormat="1" applyFont="1" applyBorder="1" applyAlignment="1">
      <alignment horizontal="right"/>
    </xf>
    <xf numFmtId="164" fontId="5876" fillId="0" borderId="5875" xfId="0" applyNumberFormat="1" applyFont="1" applyBorder="1" applyAlignment="1">
      <alignment horizontal="right"/>
    </xf>
    <xf numFmtId="164" fontId="5877" fillId="0" borderId="5876" xfId="0" applyNumberFormat="1" applyFont="1" applyBorder="1" applyAlignment="1">
      <alignment horizontal="right"/>
    </xf>
    <xf numFmtId="164" fontId="5878" fillId="0" borderId="5877" xfId="0" applyNumberFormat="1" applyFont="1" applyBorder="1" applyAlignment="1">
      <alignment horizontal="right"/>
    </xf>
    <xf numFmtId="0" fontId="5879" fillId="0" borderId="5878" xfId="0" applyFont="1" applyBorder="1"/>
    <xf numFmtId="0" fontId="5880" fillId="0" borderId="5879" xfId="0" applyFont="1" applyBorder="1" applyAlignment="1">
      <alignment horizontal="right"/>
    </xf>
    <xf numFmtId="0" fontId="5881" fillId="0" borderId="5880" xfId="0" applyFont="1" applyBorder="1" applyAlignment="1">
      <alignment horizontal="right"/>
    </xf>
    <xf numFmtId="164" fontId="5882" fillId="0" borderId="5881" xfId="0" applyNumberFormat="1" applyFont="1" applyBorder="1" applyAlignment="1">
      <alignment horizontal="right"/>
    </xf>
    <xf numFmtId="164" fontId="5883" fillId="0" borderId="5882" xfId="0" applyNumberFormat="1" applyFont="1" applyBorder="1" applyAlignment="1">
      <alignment horizontal="right"/>
    </xf>
    <xf numFmtId="164" fontId="5884" fillId="0" borderId="5883" xfId="0" applyNumberFormat="1" applyFont="1" applyBorder="1" applyAlignment="1">
      <alignment horizontal="right"/>
    </xf>
    <xf numFmtId="164" fontId="5885" fillId="0" borderId="5884" xfId="0" applyNumberFormat="1" applyFont="1" applyBorder="1" applyAlignment="1">
      <alignment horizontal="right"/>
    </xf>
    <xf numFmtId="0" fontId="5886" fillId="0" borderId="5885" xfId="0" applyFont="1" applyBorder="1" applyAlignment="1">
      <alignment horizontal="right"/>
    </xf>
    <xf numFmtId="164" fontId="5887" fillId="0" borderId="5886" xfId="0" applyNumberFormat="1" applyFont="1" applyBorder="1" applyAlignment="1">
      <alignment horizontal="right"/>
    </xf>
    <xf numFmtId="164" fontId="5888" fillId="0" borderId="5887" xfId="0" applyNumberFormat="1" applyFont="1" applyBorder="1" applyAlignment="1">
      <alignment horizontal="right"/>
    </xf>
    <xf numFmtId="164" fontId="5889" fillId="0" borderId="5888" xfId="0" applyNumberFormat="1" applyFont="1" applyBorder="1" applyAlignment="1">
      <alignment horizontal="right"/>
    </xf>
    <xf numFmtId="164" fontId="5890" fillId="0" borderId="5889" xfId="0" applyNumberFormat="1" applyFont="1" applyBorder="1" applyAlignment="1">
      <alignment horizontal="right"/>
    </xf>
    <xf numFmtId="0" fontId="5891" fillId="0" borderId="5890" xfId="0" applyFont="1" applyBorder="1" applyAlignment="1">
      <alignment horizontal="right"/>
    </xf>
    <xf numFmtId="164" fontId="5892" fillId="0" borderId="5891" xfId="0" applyNumberFormat="1" applyFont="1" applyBorder="1" applyAlignment="1">
      <alignment horizontal="right"/>
    </xf>
    <xf numFmtId="164" fontId="5893" fillId="0" borderId="5892" xfId="0" applyNumberFormat="1" applyFont="1" applyBorder="1" applyAlignment="1">
      <alignment horizontal="right"/>
    </xf>
    <xf numFmtId="164" fontId="5894" fillId="0" borderId="5893" xfId="0" applyNumberFormat="1" applyFont="1" applyBorder="1" applyAlignment="1">
      <alignment horizontal="right"/>
    </xf>
    <xf numFmtId="164" fontId="5895" fillId="0" borderId="5894" xfId="0" applyNumberFormat="1" applyFont="1" applyBorder="1" applyAlignment="1">
      <alignment horizontal="right"/>
    </xf>
    <xf numFmtId="0" fontId="5896" fillId="0" borderId="5895" xfId="0" applyFont="1" applyBorder="1" applyAlignment="1">
      <alignment horizontal="right"/>
    </xf>
    <xf numFmtId="164" fontId="5897" fillId="0" borderId="5896" xfId="0" applyNumberFormat="1" applyFont="1" applyBorder="1" applyAlignment="1">
      <alignment horizontal="right"/>
    </xf>
    <xf numFmtId="164" fontId="5898" fillId="0" borderId="5897" xfId="0" applyNumberFormat="1" applyFont="1" applyBorder="1" applyAlignment="1">
      <alignment horizontal="right"/>
    </xf>
    <xf numFmtId="164" fontId="5899" fillId="0" borderId="5898" xfId="0" applyNumberFormat="1" applyFont="1" applyBorder="1" applyAlignment="1">
      <alignment horizontal="right"/>
    </xf>
    <xf numFmtId="164" fontId="5900" fillId="0" borderId="5899" xfId="0" applyNumberFormat="1" applyFont="1" applyBorder="1" applyAlignment="1">
      <alignment horizontal="right"/>
    </xf>
    <xf numFmtId="0" fontId="5901" fillId="0" borderId="5900" xfId="0" applyFont="1" applyBorder="1"/>
    <xf numFmtId="0" fontId="5902" fillId="0" borderId="5901" xfId="0" applyFont="1" applyBorder="1" applyAlignment="1">
      <alignment horizontal="right"/>
    </xf>
    <xf numFmtId="0" fontId="5903" fillId="0" borderId="5902" xfId="0" applyFont="1" applyBorder="1" applyAlignment="1">
      <alignment horizontal="right"/>
    </xf>
    <xf numFmtId="164" fontId="5904" fillId="0" borderId="5903" xfId="0" applyNumberFormat="1" applyFont="1" applyBorder="1" applyAlignment="1">
      <alignment horizontal="right"/>
    </xf>
    <xf numFmtId="164" fontId="5905" fillId="0" borderId="5904" xfId="0" applyNumberFormat="1" applyFont="1" applyBorder="1" applyAlignment="1">
      <alignment horizontal="right"/>
    </xf>
    <xf numFmtId="164" fontId="5906" fillId="0" borderId="5905" xfId="0" applyNumberFormat="1" applyFont="1" applyBorder="1" applyAlignment="1">
      <alignment horizontal="right"/>
    </xf>
    <xf numFmtId="164" fontId="5907" fillId="0" borderId="5906" xfId="0" applyNumberFormat="1" applyFont="1" applyBorder="1" applyAlignment="1">
      <alignment horizontal="right"/>
    </xf>
    <xf numFmtId="0" fontId="5908" fillId="0" borderId="5907" xfId="0" applyFont="1" applyBorder="1"/>
    <xf numFmtId="0" fontId="5913" fillId="0" borderId="5912" xfId="0" applyFont="1" applyBorder="1"/>
    <xf numFmtId="0" fontId="5914" fillId="0" borderId="5913" xfId="0" applyFont="1" applyBorder="1" applyAlignment="1">
      <alignment horizontal="right"/>
    </xf>
    <xf numFmtId="0" fontId="5915" fillId="0" borderId="5914" xfId="0" applyFont="1" applyBorder="1" applyAlignment="1">
      <alignment horizontal="right"/>
    </xf>
    <xf numFmtId="0" fontId="5916" fillId="0" borderId="5915" xfId="0" applyFont="1" applyBorder="1" applyAlignment="1">
      <alignment horizontal="right"/>
    </xf>
    <xf numFmtId="0" fontId="5917" fillId="0" borderId="5916" xfId="0" applyFont="1" applyBorder="1" applyAlignment="1">
      <alignment horizontal="right"/>
    </xf>
    <xf numFmtId="0" fontId="5918" fillId="0" borderId="5917" xfId="0" applyFont="1" applyBorder="1" applyAlignment="1">
      <alignment horizontal="right"/>
    </xf>
    <xf numFmtId="0" fontId="5919" fillId="0" borderId="5918" xfId="0" applyFont="1" applyBorder="1"/>
    <xf numFmtId="0" fontId="5920" fillId="0" borderId="5919" xfId="0" applyFont="1" applyBorder="1"/>
    <xf numFmtId="0" fontId="5921" fillId="0" borderId="5920" xfId="0" applyFont="1" applyBorder="1"/>
    <xf numFmtId="0" fontId="5922" fillId="0" borderId="5921" xfId="0" applyFont="1" applyBorder="1"/>
    <xf numFmtId="0" fontId="5923" fillId="0" borderId="5922" xfId="0" applyFont="1" applyBorder="1" applyAlignment="1">
      <alignment horizontal="right"/>
    </xf>
    <xf numFmtId="164" fontId="5924" fillId="0" borderId="5923" xfId="0" applyNumberFormat="1" applyFont="1" applyBorder="1" applyAlignment="1">
      <alignment horizontal="right"/>
    </xf>
    <xf numFmtId="164" fontId="5925" fillId="0" borderId="5924" xfId="0" applyNumberFormat="1" applyFont="1" applyBorder="1" applyAlignment="1">
      <alignment horizontal="right"/>
    </xf>
    <xf numFmtId="164" fontId="5926" fillId="0" borderId="5925" xfId="0" applyNumberFormat="1" applyFont="1" applyBorder="1" applyAlignment="1">
      <alignment horizontal="right"/>
    </xf>
    <xf numFmtId="164" fontId="5927" fillId="0" borderId="5926" xfId="0" applyNumberFormat="1" applyFont="1" applyBorder="1" applyAlignment="1">
      <alignment horizontal="right"/>
    </xf>
    <xf numFmtId="0" fontId="5928" fillId="0" borderId="5927" xfId="0" applyFont="1" applyBorder="1" applyAlignment="1">
      <alignment horizontal="right"/>
    </xf>
    <xf numFmtId="164" fontId="5929" fillId="0" borderId="5928" xfId="0" applyNumberFormat="1" applyFont="1" applyBorder="1" applyAlignment="1">
      <alignment horizontal="right"/>
    </xf>
    <xf numFmtId="164" fontId="5930" fillId="0" borderId="5929" xfId="0" applyNumberFormat="1" applyFont="1" applyBorder="1" applyAlignment="1">
      <alignment horizontal="right"/>
    </xf>
    <xf numFmtId="164" fontId="5931" fillId="0" borderId="5930" xfId="0" applyNumberFormat="1" applyFont="1" applyBorder="1" applyAlignment="1">
      <alignment horizontal="right"/>
    </xf>
    <xf numFmtId="164" fontId="5932" fillId="0" borderId="5931" xfId="0" applyNumberFormat="1" applyFont="1" applyBorder="1" applyAlignment="1">
      <alignment horizontal="right"/>
    </xf>
    <xf numFmtId="0" fontId="5933" fillId="0" borderId="5932" xfId="0" applyFont="1" applyBorder="1"/>
    <xf numFmtId="0" fontId="5934" fillId="0" borderId="5933" xfId="0" applyFont="1" applyBorder="1" applyAlignment="1">
      <alignment horizontal="right"/>
    </xf>
    <xf numFmtId="0" fontId="5935" fillId="0" borderId="5934" xfId="0" applyFont="1" applyBorder="1" applyAlignment="1">
      <alignment horizontal="right"/>
    </xf>
    <xf numFmtId="164" fontId="5936" fillId="0" borderId="5935" xfId="0" applyNumberFormat="1" applyFont="1" applyBorder="1" applyAlignment="1">
      <alignment horizontal="right"/>
    </xf>
    <xf numFmtId="164" fontId="5937" fillId="0" borderId="5936" xfId="0" applyNumberFormat="1" applyFont="1" applyBorder="1" applyAlignment="1">
      <alignment horizontal="right"/>
    </xf>
    <xf numFmtId="164" fontId="5938" fillId="0" borderId="5937" xfId="0" applyNumberFormat="1" applyFont="1" applyBorder="1" applyAlignment="1">
      <alignment horizontal="right"/>
    </xf>
    <xf numFmtId="164" fontId="5939" fillId="0" borderId="5938" xfId="0" applyNumberFormat="1" applyFont="1" applyBorder="1" applyAlignment="1">
      <alignment horizontal="right"/>
    </xf>
    <xf numFmtId="0" fontId="5940" fillId="0" borderId="5939" xfId="0" applyFont="1" applyBorder="1" applyAlignment="1">
      <alignment horizontal="right"/>
    </xf>
    <xf numFmtId="164" fontId="5941" fillId="0" borderId="5940" xfId="0" applyNumberFormat="1" applyFont="1" applyBorder="1" applyAlignment="1">
      <alignment horizontal="right"/>
    </xf>
    <xf numFmtId="164" fontId="5942" fillId="0" borderId="5941" xfId="0" applyNumberFormat="1" applyFont="1" applyBorder="1" applyAlignment="1">
      <alignment horizontal="right"/>
    </xf>
    <xf numFmtId="164" fontId="5943" fillId="0" borderId="5942" xfId="0" applyNumberFormat="1" applyFont="1" applyBorder="1" applyAlignment="1">
      <alignment horizontal="right"/>
    </xf>
    <xf numFmtId="164" fontId="5944" fillId="0" borderId="5943" xfId="0" applyNumberFormat="1" applyFont="1" applyBorder="1" applyAlignment="1">
      <alignment horizontal="right"/>
    </xf>
    <xf numFmtId="0" fontId="5945" fillId="0" borderId="5944" xfId="0" applyFont="1" applyBorder="1" applyAlignment="1">
      <alignment horizontal="right"/>
    </xf>
    <xf numFmtId="164" fontId="5946" fillId="0" borderId="5945" xfId="0" applyNumberFormat="1" applyFont="1" applyBorder="1" applyAlignment="1">
      <alignment horizontal="right"/>
    </xf>
    <xf numFmtId="164" fontId="5947" fillId="0" borderId="5946" xfId="0" applyNumberFormat="1" applyFont="1" applyBorder="1" applyAlignment="1">
      <alignment horizontal="right"/>
    </xf>
    <xf numFmtId="164" fontId="5948" fillId="0" borderId="5947" xfId="0" applyNumberFormat="1" applyFont="1" applyBorder="1" applyAlignment="1">
      <alignment horizontal="right"/>
    </xf>
    <xf numFmtId="164" fontId="5949" fillId="0" borderId="5948" xfId="0" applyNumberFormat="1" applyFont="1" applyBorder="1" applyAlignment="1">
      <alignment horizontal="right"/>
    </xf>
    <xf numFmtId="0" fontId="5950" fillId="0" borderId="5949" xfId="0" applyFont="1" applyBorder="1"/>
    <xf numFmtId="0" fontId="5951" fillId="0" borderId="5950" xfId="0" applyFont="1" applyBorder="1" applyAlignment="1">
      <alignment horizontal="right"/>
    </xf>
    <xf numFmtId="0" fontId="5952" fillId="0" borderId="5951" xfId="0" applyFont="1" applyBorder="1" applyAlignment="1">
      <alignment horizontal="right"/>
    </xf>
    <xf numFmtId="164" fontId="5953" fillId="0" borderId="5952" xfId="0" applyNumberFormat="1" applyFont="1" applyBorder="1" applyAlignment="1">
      <alignment horizontal="right"/>
    </xf>
    <xf numFmtId="164" fontId="5954" fillId="0" borderId="5953" xfId="0" applyNumberFormat="1" applyFont="1" applyBorder="1" applyAlignment="1">
      <alignment horizontal="right"/>
    </xf>
    <xf numFmtId="164" fontId="5955" fillId="0" borderId="5954" xfId="0" applyNumberFormat="1" applyFont="1" applyBorder="1" applyAlignment="1">
      <alignment horizontal="right"/>
    </xf>
    <xf numFmtId="164" fontId="5956" fillId="0" borderId="5955" xfId="0" applyNumberFormat="1" applyFont="1" applyBorder="1" applyAlignment="1">
      <alignment horizontal="right"/>
    </xf>
    <xf numFmtId="0" fontId="5957" fillId="0" borderId="5956" xfId="0" applyFont="1" applyBorder="1" applyAlignment="1">
      <alignment horizontal="right"/>
    </xf>
    <xf numFmtId="164" fontId="5958" fillId="0" borderId="5957" xfId="0" applyNumberFormat="1" applyFont="1" applyBorder="1" applyAlignment="1">
      <alignment horizontal="right"/>
    </xf>
    <xf numFmtId="164" fontId="5959" fillId="0" borderId="5958" xfId="0" applyNumberFormat="1" applyFont="1" applyBorder="1" applyAlignment="1">
      <alignment horizontal="right"/>
    </xf>
    <xf numFmtId="164" fontId="5960" fillId="0" borderId="5959" xfId="0" applyNumberFormat="1" applyFont="1" applyBorder="1" applyAlignment="1">
      <alignment horizontal="right"/>
    </xf>
    <xf numFmtId="164" fontId="5961" fillId="0" borderId="5960" xfId="0" applyNumberFormat="1" applyFont="1" applyBorder="1" applyAlignment="1">
      <alignment horizontal="right"/>
    </xf>
    <xf numFmtId="0" fontId="5962" fillId="0" borderId="5961" xfId="0" applyFont="1" applyBorder="1" applyAlignment="1">
      <alignment horizontal="right"/>
    </xf>
    <xf numFmtId="164" fontId="5963" fillId="0" borderId="5962" xfId="0" applyNumberFormat="1" applyFont="1" applyBorder="1" applyAlignment="1">
      <alignment horizontal="right"/>
    </xf>
    <xf numFmtId="164" fontId="5964" fillId="0" borderId="5963" xfId="0" applyNumberFormat="1" applyFont="1" applyBorder="1" applyAlignment="1">
      <alignment horizontal="right"/>
    </xf>
    <xf numFmtId="164" fontId="5965" fillId="0" borderId="5964" xfId="0" applyNumberFormat="1" applyFont="1" applyBorder="1" applyAlignment="1">
      <alignment horizontal="right"/>
    </xf>
    <xf numFmtId="164" fontId="5966" fillId="0" borderId="5965" xfId="0" applyNumberFormat="1" applyFont="1" applyBorder="1" applyAlignment="1">
      <alignment horizontal="right"/>
    </xf>
    <xf numFmtId="0" fontId="5967" fillId="0" borderId="5966" xfId="0" applyFont="1" applyBorder="1" applyAlignment="1">
      <alignment horizontal="right"/>
    </xf>
    <xf numFmtId="164" fontId="5968" fillId="0" borderId="5967" xfId="0" applyNumberFormat="1" applyFont="1" applyBorder="1" applyAlignment="1">
      <alignment horizontal="right"/>
    </xf>
    <xf numFmtId="164" fontId="5969" fillId="0" borderId="5968" xfId="0" applyNumberFormat="1" applyFont="1" applyBorder="1" applyAlignment="1">
      <alignment horizontal="right"/>
    </xf>
    <xf numFmtId="164" fontId="5970" fillId="0" borderId="5969" xfId="0" applyNumberFormat="1" applyFont="1" applyBorder="1" applyAlignment="1">
      <alignment horizontal="right"/>
    </xf>
    <xf numFmtId="164" fontId="5971" fillId="0" borderId="5970" xfId="0" applyNumberFormat="1" applyFont="1" applyBorder="1" applyAlignment="1">
      <alignment horizontal="right"/>
    </xf>
    <xf numFmtId="0" fontId="5972" fillId="0" borderId="5971" xfId="0" applyFont="1" applyBorder="1"/>
    <xf numFmtId="0" fontId="5973" fillId="0" borderId="5972" xfId="0" applyFont="1" applyBorder="1" applyAlignment="1">
      <alignment horizontal="right"/>
    </xf>
    <xf numFmtId="0" fontId="5974" fillId="0" borderId="5973" xfId="0" applyFont="1" applyBorder="1" applyAlignment="1">
      <alignment horizontal="right"/>
    </xf>
    <xf numFmtId="164" fontId="5975" fillId="0" borderId="5974" xfId="0" applyNumberFormat="1" applyFont="1" applyBorder="1" applyAlignment="1">
      <alignment horizontal="right"/>
    </xf>
    <xf numFmtId="164" fontId="5976" fillId="0" borderId="5975" xfId="0" applyNumberFormat="1" applyFont="1" applyBorder="1" applyAlignment="1">
      <alignment horizontal="right"/>
    </xf>
    <xf numFmtId="164" fontId="5977" fillId="0" borderId="5976" xfId="0" applyNumberFormat="1" applyFont="1" applyBorder="1" applyAlignment="1">
      <alignment horizontal="right"/>
    </xf>
    <xf numFmtId="164" fontId="5978" fillId="0" borderId="5977" xfId="0" applyNumberFormat="1" applyFont="1" applyBorder="1" applyAlignment="1">
      <alignment horizontal="right"/>
    </xf>
    <xf numFmtId="0" fontId="5979" fillId="0" borderId="5978" xfId="0" applyFont="1" applyBorder="1" applyAlignment="1">
      <alignment horizontal="right"/>
    </xf>
    <xf numFmtId="164" fontId="5980" fillId="0" borderId="5979" xfId="0" applyNumberFormat="1" applyFont="1" applyBorder="1" applyAlignment="1">
      <alignment horizontal="right"/>
    </xf>
    <xf numFmtId="164" fontId="5981" fillId="0" borderId="5980" xfId="0" applyNumberFormat="1" applyFont="1" applyBorder="1" applyAlignment="1">
      <alignment horizontal="right"/>
    </xf>
    <xf numFmtId="164" fontId="5982" fillId="0" borderId="5981" xfId="0" applyNumberFormat="1" applyFont="1" applyBorder="1" applyAlignment="1">
      <alignment horizontal="right"/>
    </xf>
    <xf numFmtId="164" fontId="5983" fillId="0" borderId="5982" xfId="0" applyNumberFormat="1" applyFont="1" applyBorder="1" applyAlignment="1">
      <alignment horizontal="right"/>
    </xf>
    <xf numFmtId="0" fontId="5984" fillId="0" borderId="5983" xfId="0" applyFont="1" applyBorder="1"/>
    <xf numFmtId="0" fontId="5985" fillId="0" borderId="5984" xfId="0" applyFont="1" applyBorder="1" applyAlignment="1">
      <alignment horizontal="right"/>
    </xf>
    <xf numFmtId="0" fontId="5986" fillId="0" borderId="5985" xfId="0" applyFont="1" applyBorder="1" applyAlignment="1">
      <alignment horizontal="right"/>
    </xf>
    <xf numFmtId="164" fontId="5987" fillId="0" borderId="5986" xfId="0" applyNumberFormat="1" applyFont="1" applyBorder="1" applyAlignment="1">
      <alignment horizontal="right"/>
    </xf>
    <xf numFmtId="164" fontId="5988" fillId="0" borderId="5987" xfId="0" applyNumberFormat="1" applyFont="1" applyBorder="1" applyAlignment="1">
      <alignment horizontal="right"/>
    </xf>
    <xf numFmtId="164" fontId="5989" fillId="0" borderId="5988" xfId="0" applyNumberFormat="1" applyFont="1" applyBorder="1" applyAlignment="1">
      <alignment horizontal="right"/>
    </xf>
    <xf numFmtId="164" fontId="5990" fillId="0" borderId="5989" xfId="0" applyNumberFormat="1" applyFont="1" applyBorder="1" applyAlignment="1">
      <alignment horizontal="right"/>
    </xf>
    <xf numFmtId="0" fontId="5991" fillId="0" borderId="5990" xfId="0" applyFont="1" applyBorder="1" applyAlignment="1">
      <alignment horizontal="right"/>
    </xf>
    <xf numFmtId="164" fontId="5992" fillId="0" borderId="5991" xfId="0" applyNumberFormat="1" applyFont="1" applyBorder="1" applyAlignment="1">
      <alignment horizontal="right"/>
    </xf>
    <xf numFmtId="164" fontId="5993" fillId="0" borderId="5992" xfId="0" applyNumberFormat="1" applyFont="1" applyBorder="1" applyAlignment="1">
      <alignment horizontal="right"/>
    </xf>
    <xf numFmtId="164" fontId="5994" fillId="0" borderId="5993" xfId="0" applyNumberFormat="1" applyFont="1" applyBorder="1" applyAlignment="1">
      <alignment horizontal="right"/>
    </xf>
    <xf numFmtId="164" fontId="5995" fillId="0" borderId="5994" xfId="0" applyNumberFormat="1" applyFont="1" applyBorder="1" applyAlignment="1">
      <alignment horizontal="right"/>
    </xf>
    <xf numFmtId="0" fontId="5996" fillId="0" borderId="5995" xfId="0" applyFont="1" applyBorder="1"/>
    <xf numFmtId="0" fontId="5997" fillId="0" borderId="5996" xfId="0" applyFont="1" applyBorder="1" applyAlignment="1">
      <alignment horizontal="right"/>
    </xf>
    <xf numFmtId="0" fontId="5998" fillId="0" borderId="5997" xfId="0" applyFont="1" applyBorder="1" applyAlignment="1">
      <alignment horizontal="right"/>
    </xf>
    <xf numFmtId="164" fontId="5999" fillId="0" borderId="5998" xfId="0" applyNumberFormat="1" applyFont="1" applyBorder="1" applyAlignment="1">
      <alignment horizontal="right"/>
    </xf>
    <xf numFmtId="164" fontId="6000" fillId="0" borderId="5999" xfId="0" applyNumberFormat="1" applyFont="1" applyBorder="1" applyAlignment="1">
      <alignment horizontal="right"/>
    </xf>
    <xf numFmtId="164" fontId="6001" fillId="0" borderId="6000" xfId="0" applyNumberFormat="1" applyFont="1" applyBorder="1" applyAlignment="1">
      <alignment horizontal="right"/>
    </xf>
    <xf numFmtId="164" fontId="6002" fillId="0" borderId="6001" xfId="0" applyNumberFormat="1" applyFont="1" applyBorder="1" applyAlignment="1">
      <alignment horizontal="right"/>
    </xf>
    <xf numFmtId="0" fontId="6003" fillId="0" borderId="6002" xfId="0" applyFont="1" applyBorder="1" applyAlignment="1">
      <alignment horizontal="right"/>
    </xf>
    <xf numFmtId="164" fontId="6004" fillId="0" borderId="6003" xfId="0" applyNumberFormat="1" applyFont="1" applyBorder="1" applyAlignment="1">
      <alignment horizontal="right"/>
    </xf>
    <xf numFmtId="164" fontId="6005" fillId="0" borderId="6004" xfId="0" applyNumberFormat="1" applyFont="1" applyBorder="1" applyAlignment="1">
      <alignment horizontal="right"/>
    </xf>
    <xf numFmtId="164" fontId="6006" fillId="0" borderId="6005" xfId="0" applyNumberFormat="1" applyFont="1" applyBorder="1" applyAlignment="1">
      <alignment horizontal="right"/>
    </xf>
    <xf numFmtId="164" fontId="6007" fillId="0" borderId="6006" xfId="0" applyNumberFormat="1" applyFont="1" applyBorder="1" applyAlignment="1">
      <alignment horizontal="right"/>
    </xf>
    <xf numFmtId="0" fontId="6008" fillId="0" borderId="6007" xfId="0" applyFont="1" applyBorder="1"/>
    <xf numFmtId="0" fontId="6009" fillId="0" borderId="6008" xfId="0" applyFont="1" applyBorder="1" applyAlignment="1">
      <alignment horizontal="right"/>
    </xf>
    <xf numFmtId="0" fontId="6010" fillId="0" borderId="6009" xfId="0" applyFont="1" applyBorder="1" applyAlignment="1">
      <alignment horizontal="right"/>
    </xf>
    <xf numFmtId="164" fontId="6011" fillId="0" borderId="6010" xfId="0" applyNumberFormat="1" applyFont="1" applyBorder="1" applyAlignment="1">
      <alignment horizontal="right"/>
    </xf>
    <xf numFmtId="164" fontId="6012" fillId="0" borderId="6011" xfId="0" applyNumberFormat="1" applyFont="1" applyBorder="1" applyAlignment="1">
      <alignment horizontal="right"/>
    </xf>
    <xf numFmtId="164" fontId="6013" fillId="0" borderId="6012" xfId="0" applyNumberFormat="1" applyFont="1" applyBorder="1" applyAlignment="1">
      <alignment horizontal="right"/>
    </xf>
    <xf numFmtId="164" fontId="6014" fillId="0" borderId="6013" xfId="0" applyNumberFormat="1" applyFont="1" applyBorder="1" applyAlignment="1">
      <alignment horizontal="right"/>
    </xf>
    <xf numFmtId="0" fontId="6015" fillId="0" borderId="6014" xfId="0" applyFont="1" applyBorder="1" applyAlignment="1">
      <alignment horizontal="right"/>
    </xf>
    <xf numFmtId="164" fontId="6016" fillId="0" borderId="6015" xfId="0" applyNumberFormat="1" applyFont="1" applyBorder="1" applyAlignment="1">
      <alignment horizontal="right"/>
    </xf>
    <xf numFmtId="164" fontId="6017" fillId="0" borderId="6016" xfId="0" applyNumberFormat="1" applyFont="1" applyBorder="1" applyAlignment="1">
      <alignment horizontal="right"/>
    </xf>
    <xf numFmtId="164" fontId="6018" fillId="0" borderId="6017" xfId="0" applyNumberFormat="1" applyFont="1" applyBorder="1" applyAlignment="1">
      <alignment horizontal="right"/>
    </xf>
    <xf numFmtId="164" fontId="6019" fillId="0" borderId="6018" xfId="0" applyNumberFormat="1" applyFont="1" applyBorder="1" applyAlignment="1">
      <alignment horizontal="right"/>
    </xf>
    <xf numFmtId="0" fontId="6020" fillId="0" borderId="6019" xfId="0" applyFont="1" applyBorder="1"/>
    <xf numFmtId="0" fontId="6021" fillId="0" borderId="6020" xfId="0" applyFont="1" applyBorder="1" applyAlignment="1">
      <alignment horizontal="right"/>
    </xf>
    <xf numFmtId="0" fontId="6022" fillId="0" borderId="6021" xfId="0" applyFont="1" applyBorder="1" applyAlignment="1">
      <alignment horizontal="right"/>
    </xf>
    <xf numFmtId="164" fontId="6023" fillId="0" borderId="6022" xfId="0" applyNumberFormat="1" applyFont="1" applyBorder="1" applyAlignment="1">
      <alignment horizontal="right"/>
    </xf>
    <xf numFmtId="164" fontId="6024" fillId="0" borderId="6023" xfId="0" applyNumberFormat="1" applyFont="1" applyBorder="1" applyAlignment="1">
      <alignment horizontal="right"/>
    </xf>
    <xf numFmtId="164" fontId="6025" fillId="0" borderId="6024" xfId="0" applyNumberFormat="1" applyFont="1" applyBorder="1" applyAlignment="1">
      <alignment horizontal="right"/>
    </xf>
    <xf numFmtId="164" fontId="6026" fillId="0" borderId="6025" xfId="0" applyNumberFormat="1" applyFont="1" applyBorder="1" applyAlignment="1">
      <alignment horizontal="right"/>
    </xf>
    <xf numFmtId="0" fontId="6027" fillId="0" borderId="6026" xfId="0" applyFont="1" applyBorder="1" applyAlignment="1">
      <alignment horizontal="right"/>
    </xf>
    <xf numFmtId="164" fontId="6028" fillId="0" borderId="6027" xfId="0" applyNumberFormat="1" applyFont="1" applyBorder="1" applyAlignment="1">
      <alignment horizontal="right"/>
    </xf>
    <xf numFmtId="164" fontId="6029" fillId="0" borderId="6028" xfId="0" applyNumberFormat="1" applyFont="1" applyBorder="1" applyAlignment="1">
      <alignment horizontal="right"/>
    </xf>
    <xf numFmtId="164" fontId="6030" fillId="0" borderId="6029" xfId="0" applyNumberFormat="1" applyFont="1" applyBorder="1" applyAlignment="1">
      <alignment horizontal="right"/>
    </xf>
    <xf numFmtId="164" fontId="6031" fillId="0" borderId="6030" xfId="0" applyNumberFormat="1" applyFont="1" applyBorder="1" applyAlignment="1">
      <alignment horizontal="right"/>
    </xf>
    <xf numFmtId="0" fontId="6032" fillId="0" borderId="6031" xfId="0" applyFont="1" applyBorder="1" applyAlignment="1">
      <alignment horizontal="right"/>
    </xf>
    <xf numFmtId="164" fontId="6033" fillId="0" borderId="6032" xfId="0" applyNumberFormat="1" applyFont="1" applyBorder="1" applyAlignment="1">
      <alignment horizontal="right"/>
    </xf>
    <xf numFmtId="164" fontId="6034" fillId="0" borderId="6033" xfId="0" applyNumberFormat="1" applyFont="1" applyBorder="1" applyAlignment="1">
      <alignment horizontal="right"/>
    </xf>
    <xf numFmtId="164" fontId="6035" fillId="0" borderId="6034" xfId="0" applyNumberFormat="1" applyFont="1" applyBorder="1" applyAlignment="1">
      <alignment horizontal="right"/>
    </xf>
    <xf numFmtId="164" fontId="6036" fillId="0" borderId="6035" xfId="0" applyNumberFormat="1" applyFont="1" applyBorder="1" applyAlignment="1">
      <alignment horizontal="right"/>
    </xf>
    <xf numFmtId="0" fontId="6037" fillId="0" borderId="6036" xfId="0" applyFont="1" applyBorder="1"/>
    <xf numFmtId="0" fontId="6038" fillId="0" borderId="6037" xfId="0" applyFont="1" applyBorder="1" applyAlignment="1">
      <alignment horizontal="right"/>
    </xf>
    <xf numFmtId="0" fontId="6039" fillId="0" borderId="6038" xfId="0" applyFont="1" applyBorder="1" applyAlignment="1">
      <alignment horizontal="right"/>
    </xf>
    <xf numFmtId="164" fontId="6040" fillId="0" borderId="6039" xfId="0" applyNumberFormat="1" applyFont="1" applyBorder="1" applyAlignment="1">
      <alignment horizontal="right"/>
    </xf>
    <xf numFmtId="164" fontId="6041" fillId="0" borderId="6040" xfId="0" applyNumberFormat="1" applyFont="1" applyBorder="1" applyAlignment="1">
      <alignment horizontal="right"/>
    </xf>
    <xf numFmtId="164" fontId="6042" fillId="0" borderId="6041" xfId="0" applyNumberFormat="1" applyFont="1" applyBorder="1" applyAlignment="1">
      <alignment horizontal="right"/>
    </xf>
    <xf numFmtId="164" fontId="6043" fillId="0" borderId="6042" xfId="0" applyNumberFormat="1" applyFont="1" applyBorder="1" applyAlignment="1">
      <alignment horizontal="right"/>
    </xf>
    <xf numFmtId="0" fontId="6044" fillId="0" borderId="6043" xfId="0" applyFont="1" applyBorder="1" applyAlignment="1">
      <alignment horizontal="right"/>
    </xf>
    <xf numFmtId="164" fontId="6045" fillId="0" borderId="6044" xfId="0" applyNumberFormat="1" applyFont="1" applyBorder="1" applyAlignment="1">
      <alignment horizontal="right"/>
    </xf>
    <xf numFmtId="164" fontId="6046" fillId="0" borderId="6045" xfId="0" applyNumberFormat="1" applyFont="1" applyBorder="1" applyAlignment="1">
      <alignment horizontal="right"/>
    </xf>
    <xf numFmtId="164" fontId="6047" fillId="0" borderId="6046" xfId="0" applyNumberFormat="1" applyFont="1" applyBorder="1" applyAlignment="1">
      <alignment horizontal="right"/>
    </xf>
    <xf numFmtId="164" fontId="6048" fillId="0" borderId="6047" xfId="0" applyNumberFormat="1" applyFont="1" applyBorder="1" applyAlignment="1">
      <alignment horizontal="right"/>
    </xf>
    <xf numFmtId="0" fontId="6049" fillId="0" borderId="6048" xfId="0" applyFont="1" applyBorder="1" applyAlignment="1">
      <alignment horizontal="right"/>
    </xf>
    <xf numFmtId="164" fontId="6050" fillId="0" borderId="6049" xfId="0" applyNumberFormat="1" applyFont="1" applyBorder="1" applyAlignment="1">
      <alignment horizontal="right"/>
    </xf>
    <xf numFmtId="164" fontId="6051" fillId="0" borderId="6050" xfId="0" applyNumberFormat="1" applyFont="1" applyBorder="1" applyAlignment="1">
      <alignment horizontal="right"/>
    </xf>
    <xf numFmtId="164" fontId="6052" fillId="0" borderId="6051" xfId="0" applyNumberFormat="1" applyFont="1" applyBorder="1" applyAlignment="1">
      <alignment horizontal="right"/>
    </xf>
    <xf numFmtId="164" fontId="6053" fillId="0" borderId="6052" xfId="0" applyNumberFormat="1" applyFont="1" applyBorder="1" applyAlignment="1">
      <alignment horizontal="right"/>
    </xf>
    <xf numFmtId="0" fontId="6054" fillId="0" borderId="6053" xfId="0" applyFont="1" applyBorder="1"/>
    <xf numFmtId="0" fontId="6055" fillId="0" borderId="6054" xfId="0" applyFont="1" applyBorder="1" applyAlignment="1">
      <alignment horizontal="right"/>
    </xf>
    <xf numFmtId="0" fontId="6056" fillId="0" borderId="6055" xfId="0" applyFont="1" applyBorder="1" applyAlignment="1">
      <alignment horizontal="right"/>
    </xf>
    <xf numFmtId="164" fontId="6057" fillId="0" borderId="6056" xfId="0" applyNumberFormat="1" applyFont="1" applyBorder="1" applyAlignment="1">
      <alignment horizontal="right"/>
    </xf>
    <xf numFmtId="164" fontId="6058" fillId="0" borderId="6057" xfId="0" applyNumberFormat="1" applyFont="1" applyBorder="1" applyAlignment="1">
      <alignment horizontal="right"/>
    </xf>
    <xf numFmtId="164" fontId="6059" fillId="0" borderId="6058" xfId="0" applyNumberFormat="1" applyFont="1" applyBorder="1" applyAlignment="1">
      <alignment horizontal="right"/>
    </xf>
    <xf numFmtId="164" fontId="6060" fillId="0" borderId="6059" xfId="0" applyNumberFormat="1" applyFont="1" applyBorder="1" applyAlignment="1">
      <alignment horizontal="right"/>
    </xf>
    <xf numFmtId="0" fontId="6061" fillId="0" borderId="6060" xfId="0" applyFont="1" applyBorder="1" applyAlignment="1">
      <alignment horizontal="right"/>
    </xf>
    <xf numFmtId="164" fontId="6062" fillId="0" borderId="6061" xfId="0" applyNumberFormat="1" applyFont="1" applyBorder="1" applyAlignment="1">
      <alignment horizontal="right"/>
    </xf>
    <xf numFmtId="164" fontId="6063" fillId="0" borderId="6062" xfId="0" applyNumberFormat="1" applyFont="1" applyBorder="1" applyAlignment="1">
      <alignment horizontal="right"/>
    </xf>
    <xf numFmtId="164" fontId="6064" fillId="0" borderId="6063" xfId="0" applyNumberFormat="1" applyFont="1" applyBorder="1" applyAlignment="1">
      <alignment horizontal="right"/>
    </xf>
    <xf numFmtId="164" fontId="6065" fillId="0" borderId="6064" xfId="0" applyNumberFormat="1" applyFont="1" applyBorder="1" applyAlignment="1">
      <alignment horizontal="right"/>
    </xf>
    <xf numFmtId="0" fontId="6066" fillId="0" borderId="6065" xfId="0" applyFont="1" applyBorder="1" applyAlignment="1">
      <alignment horizontal="right"/>
    </xf>
    <xf numFmtId="164" fontId="6067" fillId="0" borderId="6066" xfId="0" applyNumberFormat="1" applyFont="1" applyBorder="1" applyAlignment="1">
      <alignment horizontal="right"/>
    </xf>
    <xf numFmtId="164" fontId="6068" fillId="0" borderId="6067" xfId="0" applyNumberFormat="1" applyFont="1" applyBorder="1" applyAlignment="1">
      <alignment horizontal="right"/>
    </xf>
    <xf numFmtId="164" fontId="6069" fillId="0" borderId="6068" xfId="0" applyNumberFormat="1" applyFont="1" applyBorder="1" applyAlignment="1">
      <alignment horizontal="right"/>
    </xf>
    <xf numFmtId="164" fontId="6070" fillId="0" borderId="6069" xfId="0" applyNumberFormat="1" applyFont="1" applyBorder="1" applyAlignment="1">
      <alignment horizontal="right"/>
    </xf>
    <xf numFmtId="0" fontId="6071" fillId="0" borderId="6070" xfId="0" applyFont="1" applyBorder="1" applyAlignment="1">
      <alignment horizontal="right"/>
    </xf>
    <xf numFmtId="164" fontId="6072" fillId="0" borderId="6071" xfId="0" applyNumberFormat="1" applyFont="1" applyBorder="1" applyAlignment="1">
      <alignment horizontal="right"/>
    </xf>
    <xf numFmtId="164" fontId="6073" fillId="0" borderId="6072" xfId="0" applyNumberFormat="1" applyFont="1" applyBorder="1" applyAlignment="1">
      <alignment horizontal="right"/>
    </xf>
    <xf numFmtId="164" fontId="6074" fillId="0" borderId="6073" xfId="0" applyNumberFormat="1" applyFont="1" applyBorder="1" applyAlignment="1">
      <alignment horizontal="right"/>
    </xf>
    <xf numFmtId="164" fontId="6075" fillId="0" borderId="6074" xfId="0" applyNumberFormat="1" applyFont="1" applyBorder="1" applyAlignment="1">
      <alignment horizontal="right"/>
    </xf>
    <xf numFmtId="0" fontId="6076" fillId="0" borderId="6075" xfId="0" applyFont="1" applyBorder="1" applyAlignment="1">
      <alignment horizontal="right"/>
    </xf>
    <xf numFmtId="164" fontId="6077" fillId="0" borderId="6076" xfId="0" applyNumberFormat="1" applyFont="1" applyBorder="1" applyAlignment="1">
      <alignment horizontal="right"/>
    </xf>
    <xf numFmtId="164" fontId="6078" fillId="0" borderId="6077" xfId="0" applyNumberFormat="1" applyFont="1" applyBorder="1" applyAlignment="1">
      <alignment horizontal="right"/>
    </xf>
    <xf numFmtId="164" fontId="6079" fillId="0" borderId="6078" xfId="0" applyNumberFormat="1" applyFont="1" applyBorder="1" applyAlignment="1">
      <alignment horizontal="right"/>
    </xf>
    <xf numFmtId="164" fontId="6080" fillId="0" borderId="6079" xfId="0" applyNumberFormat="1" applyFont="1" applyBorder="1" applyAlignment="1">
      <alignment horizontal="right"/>
    </xf>
    <xf numFmtId="0" fontId="6081" fillId="0" borderId="6080" xfId="0" applyFont="1" applyBorder="1"/>
    <xf numFmtId="0" fontId="6082" fillId="0" borderId="6081" xfId="0" applyFont="1" applyBorder="1" applyAlignment="1">
      <alignment horizontal="right"/>
    </xf>
    <xf numFmtId="0" fontId="6083" fillId="0" borderId="6082" xfId="0" applyFont="1" applyBorder="1" applyAlignment="1">
      <alignment horizontal="right"/>
    </xf>
    <xf numFmtId="164" fontId="6084" fillId="0" borderId="6083" xfId="0" applyNumberFormat="1" applyFont="1" applyBorder="1" applyAlignment="1">
      <alignment horizontal="right"/>
    </xf>
    <xf numFmtId="164" fontId="6085" fillId="0" borderId="6084" xfId="0" applyNumberFormat="1" applyFont="1" applyBorder="1" applyAlignment="1">
      <alignment horizontal="right"/>
    </xf>
    <xf numFmtId="164" fontId="6086" fillId="0" borderId="6085" xfId="0" applyNumberFormat="1" applyFont="1" applyBorder="1" applyAlignment="1">
      <alignment horizontal="right"/>
    </xf>
    <xf numFmtId="164" fontId="6087" fillId="0" borderId="6086" xfId="0" applyNumberFormat="1" applyFont="1" applyBorder="1" applyAlignment="1">
      <alignment horizontal="right"/>
    </xf>
    <xf numFmtId="0" fontId="6088" fillId="0" borderId="6087" xfId="0" applyFont="1" applyBorder="1" applyAlignment="1">
      <alignment horizontal="right"/>
    </xf>
    <xf numFmtId="164" fontId="6089" fillId="0" borderId="6088" xfId="0" applyNumberFormat="1" applyFont="1" applyBorder="1" applyAlignment="1">
      <alignment horizontal="right"/>
    </xf>
    <xf numFmtId="164" fontId="6090" fillId="0" borderId="6089" xfId="0" applyNumberFormat="1" applyFont="1" applyBorder="1" applyAlignment="1">
      <alignment horizontal="right"/>
    </xf>
    <xf numFmtId="164" fontId="6091" fillId="0" borderId="6090" xfId="0" applyNumberFormat="1" applyFont="1" applyBorder="1" applyAlignment="1">
      <alignment horizontal="right"/>
    </xf>
    <xf numFmtId="164" fontId="6092" fillId="0" borderId="6091" xfId="0" applyNumberFormat="1" applyFont="1" applyBorder="1" applyAlignment="1">
      <alignment horizontal="right"/>
    </xf>
    <xf numFmtId="0" fontId="6093" fillId="0" borderId="6092" xfId="0" applyFont="1" applyBorder="1" applyAlignment="1">
      <alignment horizontal="right"/>
    </xf>
    <xf numFmtId="164" fontId="6094" fillId="0" borderId="6093" xfId="0" applyNumberFormat="1" applyFont="1" applyBorder="1" applyAlignment="1">
      <alignment horizontal="right"/>
    </xf>
    <xf numFmtId="164" fontId="6095" fillId="0" borderId="6094" xfId="0" applyNumberFormat="1" applyFont="1" applyBorder="1" applyAlignment="1">
      <alignment horizontal="right"/>
    </xf>
    <xf numFmtId="164" fontId="6096" fillId="0" borderId="6095" xfId="0" applyNumberFormat="1" applyFont="1" applyBorder="1" applyAlignment="1">
      <alignment horizontal="right"/>
    </xf>
    <xf numFmtId="164" fontId="6097" fillId="0" borderId="6096" xfId="0" applyNumberFormat="1" applyFont="1" applyBorder="1" applyAlignment="1">
      <alignment horizontal="right"/>
    </xf>
    <xf numFmtId="0" fontId="6098" fillId="0" borderId="6097" xfId="0" applyFont="1" applyBorder="1"/>
    <xf numFmtId="0" fontId="6099" fillId="0" borderId="6098" xfId="0" applyFont="1" applyBorder="1" applyAlignment="1">
      <alignment horizontal="right"/>
    </xf>
    <xf numFmtId="0" fontId="6100" fillId="0" borderId="6099" xfId="0" applyFont="1" applyBorder="1" applyAlignment="1">
      <alignment horizontal="right"/>
    </xf>
    <xf numFmtId="164" fontId="6101" fillId="0" borderId="6100" xfId="0" applyNumberFormat="1" applyFont="1" applyBorder="1" applyAlignment="1">
      <alignment horizontal="right"/>
    </xf>
    <xf numFmtId="164" fontId="6102" fillId="0" borderId="6101" xfId="0" applyNumberFormat="1" applyFont="1" applyBorder="1" applyAlignment="1">
      <alignment horizontal="right"/>
    </xf>
    <xf numFmtId="164" fontId="6103" fillId="0" borderId="6102" xfId="0" applyNumberFormat="1" applyFont="1" applyBorder="1" applyAlignment="1">
      <alignment horizontal="right"/>
    </xf>
    <xf numFmtId="164" fontId="6104" fillId="0" borderId="6103" xfId="0" applyNumberFormat="1" applyFont="1" applyBorder="1" applyAlignment="1">
      <alignment horizontal="right"/>
    </xf>
    <xf numFmtId="0" fontId="6105" fillId="0" borderId="6104" xfId="0" applyFont="1" applyBorder="1" applyAlignment="1">
      <alignment horizontal="right"/>
    </xf>
    <xf numFmtId="164" fontId="6106" fillId="0" borderId="6105" xfId="0" applyNumberFormat="1" applyFont="1" applyBorder="1" applyAlignment="1">
      <alignment horizontal="right"/>
    </xf>
    <xf numFmtId="164" fontId="6107" fillId="0" borderId="6106" xfId="0" applyNumberFormat="1" applyFont="1" applyBorder="1" applyAlignment="1">
      <alignment horizontal="right"/>
    </xf>
    <xf numFmtId="164" fontId="6108" fillId="0" borderId="6107" xfId="0" applyNumberFormat="1" applyFont="1" applyBorder="1" applyAlignment="1">
      <alignment horizontal="right"/>
    </xf>
    <xf numFmtId="164" fontId="6109" fillId="0" borderId="6108" xfId="0" applyNumberFormat="1" applyFont="1" applyBorder="1" applyAlignment="1">
      <alignment horizontal="right"/>
    </xf>
    <xf numFmtId="0" fontId="6110" fillId="0" borderId="6109" xfId="0" applyFont="1" applyBorder="1" applyAlignment="1">
      <alignment horizontal="right"/>
    </xf>
    <xf numFmtId="164" fontId="6111" fillId="0" borderId="6110" xfId="0" applyNumberFormat="1" applyFont="1" applyBorder="1" applyAlignment="1">
      <alignment horizontal="right"/>
    </xf>
    <xf numFmtId="164" fontId="6112" fillId="0" borderId="6111" xfId="0" applyNumberFormat="1" applyFont="1" applyBorder="1" applyAlignment="1">
      <alignment horizontal="right"/>
    </xf>
    <xf numFmtId="164" fontId="6113" fillId="0" borderId="6112" xfId="0" applyNumberFormat="1" applyFont="1" applyBorder="1" applyAlignment="1">
      <alignment horizontal="right"/>
    </xf>
    <xf numFmtId="164" fontId="6114" fillId="0" borderId="6113" xfId="0" applyNumberFormat="1" applyFont="1" applyBorder="1" applyAlignment="1">
      <alignment horizontal="right"/>
    </xf>
    <xf numFmtId="0" fontId="6115" fillId="0" borderId="6114" xfId="0" applyFont="1" applyBorder="1"/>
    <xf numFmtId="0" fontId="6116" fillId="0" borderId="6115" xfId="0" applyFont="1" applyBorder="1" applyAlignment="1">
      <alignment horizontal="right"/>
    </xf>
    <xf numFmtId="0" fontId="6117" fillId="0" borderId="6116" xfId="0" applyFont="1" applyBorder="1" applyAlignment="1">
      <alignment horizontal="right"/>
    </xf>
    <xf numFmtId="164" fontId="6118" fillId="0" borderId="6117" xfId="0" applyNumberFormat="1" applyFont="1" applyBorder="1" applyAlignment="1">
      <alignment horizontal="right"/>
    </xf>
    <xf numFmtId="164" fontId="6119" fillId="0" borderId="6118" xfId="0" applyNumberFormat="1" applyFont="1" applyBorder="1" applyAlignment="1">
      <alignment horizontal="right"/>
    </xf>
    <xf numFmtId="164" fontId="6120" fillId="0" borderId="6119" xfId="0" applyNumberFormat="1" applyFont="1" applyBorder="1" applyAlignment="1">
      <alignment horizontal="right"/>
    </xf>
    <xf numFmtId="164" fontId="6121" fillId="0" borderId="6120" xfId="0" applyNumberFormat="1" applyFont="1" applyBorder="1" applyAlignment="1">
      <alignment horizontal="right"/>
    </xf>
    <xf numFmtId="0" fontId="6122" fillId="0" borderId="6121" xfId="0" applyFont="1" applyBorder="1" applyAlignment="1">
      <alignment horizontal="right"/>
    </xf>
    <xf numFmtId="164" fontId="6123" fillId="0" borderId="6122" xfId="0" applyNumberFormat="1" applyFont="1" applyBorder="1" applyAlignment="1">
      <alignment horizontal="right"/>
    </xf>
    <xf numFmtId="164" fontId="6124" fillId="0" borderId="6123" xfId="0" applyNumberFormat="1" applyFont="1" applyBorder="1" applyAlignment="1">
      <alignment horizontal="right"/>
    </xf>
    <xf numFmtId="164" fontId="6125" fillId="0" borderId="6124" xfId="0" applyNumberFormat="1" applyFont="1" applyBorder="1" applyAlignment="1">
      <alignment horizontal="right"/>
    </xf>
    <xf numFmtId="164" fontId="6126" fillId="0" borderId="6125" xfId="0" applyNumberFormat="1" applyFont="1" applyBorder="1" applyAlignment="1">
      <alignment horizontal="right"/>
    </xf>
    <xf numFmtId="0" fontId="6127" fillId="0" borderId="6126" xfId="0" applyFont="1" applyBorder="1" applyAlignment="1">
      <alignment horizontal="right"/>
    </xf>
    <xf numFmtId="164" fontId="6128" fillId="0" borderId="6127" xfId="0" applyNumberFormat="1" applyFont="1" applyBorder="1" applyAlignment="1">
      <alignment horizontal="right"/>
    </xf>
    <xf numFmtId="164" fontId="6129" fillId="0" borderId="6128" xfId="0" applyNumberFormat="1" applyFont="1" applyBorder="1" applyAlignment="1">
      <alignment horizontal="right"/>
    </xf>
    <xf numFmtId="164" fontId="6130" fillId="0" borderId="6129" xfId="0" applyNumberFormat="1" applyFont="1" applyBorder="1" applyAlignment="1">
      <alignment horizontal="right"/>
    </xf>
    <xf numFmtId="164" fontId="6131" fillId="0" borderId="6130" xfId="0" applyNumberFormat="1" applyFont="1" applyBorder="1" applyAlignment="1">
      <alignment horizontal="right"/>
    </xf>
    <xf numFmtId="0" fontId="6132" fillId="0" borderId="6131" xfId="0" applyFont="1" applyBorder="1" applyAlignment="1">
      <alignment horizontal="right"/>
    </xf>
    <xf numFmtId="164" fontId="6133" fillId="0" borderId="6132" xfId="0" applyNumberFormat="1" applyFont="1" applyBorder="1" applyAlignment="1">
      <alignment horizontal="right"/>
    </xf>
    <xf numFmtId="164" fontId="6134" fillId="0" borderId="6133" xfId="0" applyNumberFormat="1" applyFont="1" applyBorder="1" applyAlignment="1">
      <alignment horizontal="right"/>
    </xf>
    <xf numFmtId="164" fontId="6135" fillId="0" borderId="6134" xfId="0" applyNumberFormat="1" applyFont="1" applyBorder="1" applyAlignment="1">
      <alignment horizontal="right"/>
    </xf>
    <xf numFmtId="164" fontId="6136" fillId="0" borderId="6135" xfId="0" applyNumberFormat="1" applyFont="1" applyBorder="1" applyAlignment="1">
      <alignment horizontal="right"/>
    </xf>
    <xf numFmtId="0" fontId="6137" fillId="0" borderId="6136" xfId="0" applyFont="1" applyBorder="1" applyAlignment="1">
      <alignment horizontal="right"/>
    </xf>
    <xf numFmtId="164" fontId="6138" fillId="0" borderId="6137" xfId="0" applyNumberFormat="1" applyFont="1" applyBorder="1" applyAlignment="1">
      <alignment horizontal="right"/>
    </xf>
    <xf numFmtId="164" fontId="6139" fillId="0" borderId="6138" xfId="0" applyNumberFormat="1" applyFont="1" applyBorder="1" applyAlignment="1">
      <alignment horizontal="right"/>
    </xf>
    <xf numFmtId="164" fontId="6140" fillId="0" borderId="6139" xfId="0" applyNumberFormat="1" applyFont="1" applyBorder="1" applyAlignment="1">
      <alignment horizontal="right"/>
    </xf>
    <xf numFmtId="164" fontId="6141" fillId="0" borderId="6140" xfId="0" applyNumberFormat="1" applyFont="1" applyBorder="1" applyAlignment="1">
      <alignment horizontal="right"/>
    </xf>
    <xf numFmtId="0" fontId="6142" fillId="0" borderId="6141" xfId="0" applyFont="1" applyBorder="1"/>
    <xf numFmtId="0" fontId="6143" fillId="0" borderId="6142" xfId="0" applyFont="1" applyBorder="1" applyAlignment="1">
      <alignment horizontal="right"/>
    </xf>
    <xf numFmtId="0" fontId="6144" fillId="0" borderId="6143" xfId="0" applyFont="1" applyBorder="1" applyAlignment="1">
      <alignment horizontal="right"/>
    </xf>
    <xf numFmtId="164" fontId="6145" fillId="0" borderId="6144" xfId="0" applyNumberFormat="1" applyFont="1" applyBorder="1" applyAlignment="1">
      <alignment horizontal="right"/>
    </xf>
    <xf numFmtId="164" fontId="6146" fillId="0" borderId="6145" xfId="0" applyNumberFormat="1" applyFont="1" applyBorder="1" applyAlignment="1">
      <alignment horizontal="right"/>
    </xf>
    <xf numFmtId="164" fontId="6147" fillId="0" borderId="6146" xfId="0" applyNumberFormat="1" applyFont="1" applyBorder="1" applyAlignment="1">
      <alignment horizontal="right"/>
    </xf>
    <xf numFmtId="164" fontId="6148" fillId="0" borderId="6147" xfId="0" applyNumberFormat="1" applyFont="1" applyBorder="1" applyAlignment="1">
      <alignment horizontal="right"/>
    </xf>
    <xf numFmtId="0" fontId="6149" fillId="0" borderId="6148" xfId="0" applyFont="1" applyBorder="1" applyAlignment="1">
      <alignment horizontal="right"/>
    </xf>
    <xf numFmtId="164" fontId="6150" fillId="0" borderId="6149" xfId="0" applyNumberFormat="1" applyFont="1" applyBorder="1" applyAlignment="1">
      <alignment horizontal="right"/>
    </xf>
    <xf numFmtId="164" fontId="6151" fillId="0" borderId="6150" xfId="0" applyNumberFormat="1" applyFont="1" applyBorder="1" applyAlignment="1">
      <alignment horizontal="right"/>
    </xf>
    <xf numFmtId="164" fontId="6152" fillId="0" borderId="6151" xfId="0" applyNumberFormat="1" applyFont="1" applyBorder="1" applyAlignment="1">
      <alignment horizontal="right"/>
    </xf>
    <xf numFmtId="164" fontId="6153" fillId="0" borderId="6152" xfId="0" applyNumberFormat="1" applyFont="1" applyBorder="1" applyAlignment="1">
      <alignment horizontal="right"/>
    </xf>
    <xf numFmtId="0" fontId="6154" fillId="0" borderId="6153" xfId="0" applyFont="1" applyBorder="1" applyAlignment="1">
      <alignment horizontal="right"/>
    </xf>
    <xf numFmtId="164" fontId="6155" fillId="0" borderId="6154" xfId="0" applyNumberFormat="1" applyFont="1" applyBorder="1" applyAlignment="1">
      <alignment horizontal="right"/>
    </xf>
    <xf numFmtId="164" fontId="6156" fillId="0" borderId="6155" xfId="0" applyNumberFormat="1" applyFont="1" applyBorder="1" applyAlignment="1">
      <alignment horizontal="right"/>
    </xf>
    <xf numFmtId="164" fontId="6157" fillId="0" borderId="6156" xfId="0" applyNumberFormat="1" applyFont="1" applyBorder="1" applyAlignment="1">
      <alignment horizontal="right"/>
    </xf>
    <xf numFmtId="164" fontId="6158" fillId="0" borderId="6157" xfId="0" applyNumberFormat="1" applyFont="1" applyBorder="1" applyAlignment="1">
      <alignment horizontal="right"/>
    </xf>
    <xf numFmtId="0" fontId="6159" fillId="0" borderId="6158" xfId="0" applyFont="1" applyBorder="1" applyAlignment="1">
      <alignment horizontal="right"/>
    </xf>
    <xf numFmtId="164" fontId="6160" fillId="0" borderId="6159" xfId="0" applyNumberFormat="1" applyFont="1" applyBorder="1" applyAlignment="1">
      <alignment horizontal="right"/>
    </xf>
    <xf numFmtId="164" fontId="6161" fillId="0" borderId="6160" xfId="0" applyNumberFormat="1" applyFont="1" applyBorder="1" applyAlignment="1">
      <alignment horizontal="right"/>
    </xf>
    <xf numFmtId="164" fontId="6162" fillId="0" borderId="6161" xfId="0" applyNumberFormat="1" applyFont="1" applyBorder="1" applyAlignment="1">
      <alignment horizontal="right"/>
    </xf>
    <xf numFmtId="164" fontId="6163" fillId="0" borderId="6162" xfId="0" applyNumberFormat="1" applyFont="1" applyBorder="1" applyAlignment="1">
      <alignment horizontal="right"/>
    </xf>
    <xf numFmtId="0" fontId="6164" fillId="0" borderId="6163" xfId="0" applyFont="1" applyBorder="1"/>
    <xf numFmtId="0" fontId="6165" fillId="0" borderId="6164" xfId="0" applyFont="1" applyBorder="1" applyAlignment="1">
      <alignment horizontal="right"/>
    </xf>
    <xf numFmtId="0" fontId="6166" fillId="0" borderId="6165" xfId="0" applyFont="1" applyBorder="1" applyAlignment="1">
      <alignment horizontal="right"/>
    </xf>
    <xf numFmtId="164" fontId="6167" fillId="0" borderId="6166" xfId="0" applyNumberFormat="1" applyFont="1" applyBorder="1" applyAlignment="1">
      <alignment horizontal="right"/>
    </xf>
    <xf numFmtId="164" fontId="6168" fillId="0" borderId="6167" xfId="0" applyNumberFormat="1" applyFont="1" applyBorder="1" applyAlignment="1">
      <alignment horizontal="right"/>
    </xf>
    <xf numFmtId="164" fontId="6169" fillId="0" borderId="6168" xfId="0" applyNumberFormat="1" applyFont="1" applyBorder="1" applyAlignment="1">
      <alignment horizontal="right"/>
    </xf>
    <xf numFmtId="164" fontId="6170" fillId="0" borderId="6169" xfId="0" applyNumberFormat="1" applyFont="1" applyBorder="1" applyAlignment="1">
      <alignment horizontal="right"/>
    </xf>
    <xf numFmtId="0" fontId="6171" fillId="0" borderId="6170" xfId="0" applyFont="1" applyBorder="1"/>
    <xf numFmtId="0" fontId="6172" fillId="0" borderId="6171" xfId="0" applyFont="1" applyBorder="1"/>
    <xf numFmtId="0" fontId="6173" fillId="0" borderId="6172" xfId="0" applyFont="1" applyBorder="1"/>
    <xf numFmtId="0" fontId="6174" fillId="0" borderId="6173" xfId="0" applyFont="1" applyBorder="1"/>
    <xf numFmtId="0" fontId="6179" fillId="0" borderId="6178" xfId="0" applyFont="1" applyBorder="1"/>
    <xf numFmtId="0" fontId="6180" fillId="0" borderId="6179" xfId="0" applyFont="1" applyBorder="1" applyAlignment="1">
      <alignment horizontal="right"/>
    </xf>
    <xf numFmtId="0" fontId="6181" fillId="0" borderId="6180" xfId="0" applyFont="1" applyBorder="1" applyAlignment="1">
      <alignment horizontal="right"/>
    </xf>
    <xf numFmtId="0" fontId="6182" fillId="0" borderId="6181" xfId="0" applyFont="1" applyBorder="1" applyAlignment="1">
      <alignment horizontal="right"/>
    </xf>
    <xf numFmtId="0" fontId="6183" fillId="0" borderId="6182" xfId="0" applyFont="1" applyBorder="1" applyAlignment="1">
      <alignment horizontal="right"/>
    </xf>
    <xf numFmtId="0" fontId="6184" fillId="0" borderId="6183" xfId="0" applyFont="1" applyBorder="1" applyAlignment="1">
      <alignment horizontal="right"/>
    </xf>
    <xf numFmtId="0" fontId="6185" fillId="0" borderId="6184" xfId="0" applyFont="1" applyBorder="1"/>
    <xf numFmtId="0" fontId="6186" fillId="0" borderId="6185" xfId="0" applyFont="1" applyBorder="1"/>
    <xf numFmtId="0" fontId="6187" fillId="0" borderId="6186" xfId="0" applyFont="1" applyBorder="1"/>
    <xf numFmtId="0" fontId="6188" fillId="0" borderId="6187" xfId="0" applyFont="1" applyBorder="1"/>
    <xf numFmtId="0" fontId="6189" fillId="0" borderId="6188" xfId="0" applyFont="1" applyBorder="1" applyAlignment="1">
      <alignment horizontal="right"/>
    </xf>
    <xf numFmtId="164" fontId="6190" fillId="0" borderId="6189" xfId="0" applyNumberFormat="1" applyFont="1" applyBorder="1" applyAlignment="1">
      <alignment horizontal="right"/>
    </xf>
    <xf numFmtId="164" fontId="6191" fillId="0" borderId="6190" xfId="0" applyNumberFormat="1" applyFont="1" applyBorder="1" applyAlignment="1">
      <alignment horizontal="right"/>
    </xf>
    <xf numFmtId="164" fontId="6192" fillId="0" borderId="6191" xfId="0" applyNumberFormat="1" applyFont="1" applyBorder="1" applyAlignment="1">
      <alignment horizontal="right"/>
    </xf>
    <xf numFmtId="164" fontId="6193" fillId="0" borderId="6192" xfId="0" applyNumberFormat="1" applyFont="1" applyBorder="1" applyAlignment="1">
      <alignment horizontal="right"/>
    </xf>
    <xf numFmtId="0" fontId="6194" fillId="0" borderId="6193" xfId="0" applyFont="1" applyBorder="1" applyAlignment="1">
      <alignment horizontal="right"/>
    </xf>
    <xf numFmtId="0" fontId="6195" fillId="0" borderId="6194" xfId="0" applyFont="1" applyBorder="1" applyAlignment="1">
      <alignment horizontal="right"/>
    </xf>
    <xf numFmtId="164" fontId="6196" fillId="0" borderId="6195" xfId="0" applyNumberFormat="1" applyFont="1" applyBorder="1" applyAlignment="1">
      <alignment horizontal="right"/>
    </xf>
    <xf numFmtId="164" fontId="6197" fillId="0" borderId="6196" xfId="0" applyNumberFormat="1" applyFont="1" applyBorder="1" applyAlignment="1">
      <alignment horizontal="right"/>
    </xf>
    <xf numFmtId="164" fontId="6198" fillId="0" borderId="6197" xfId="0" applyNumberFormat="1" applyFont="1" applyBorder="1" applyAlignment="1">
      <alignment horizontal="right"/>
    </xf>
    <xf numFmtId="164" fontId="6199" fillId="0" borderId="6198" xfId="0" applyNumberFormat="1" applyFont="1" applyBorder="1" applyAlignment="1">
      <alignment horizontal="right"/>
    </xf>
    <xf numFmtId="0" fontId="6200" fillId="0" borderId="6199" xfId="0" applyFont="1" applyBorder="1" applyAlignment="1">
      <alignment horizontal="right"/>
    </xf>
    <xf numFmtId="0" fontId="6201" fillId="0" borderId="6200" xfId="0" applyFont="1" applyBorder="1" applyAlignment="1">
      <alignment horizontal="right"/>
    </xf>
    <xf numFmtId="164" fontId="6202" fillId="0" borderId="6201" xfId="0" applyNumberFormat="1" applyFont="1" applyBorder="1" applyAlignment="1">
      <alignment horizontal="right"/>
    </xf>
    <xf numFmtId="164" fontId="6203" fillId="0" borderId="6202" xfId="0" applyNumberFormat="1" applyFont="1" applyBorder="1" applyAlignment="1">
      <alignment horizontal="right"/>
    </xf>
    <xf numFmtId="164" fontId="6204" fillId="0" borderId="6203" xfId="0" applyNumberFormat="1" applyFont="1" applyBorder="1" applyAlignment="1">
      <alignment horizontal="right"/>
    </xf>
    <xf numFmtId="164" fontId="6205" fillId="0" borderId="6204" xfId="0" applyNumberFormat="1" applyFont="1" applyBorder="1" applyAlignment="1">
      <alignment horizontal="right"/>
    </xf>
    <xf numFmtId="0" fontId="6206" fillId="0" borderId="6205" xfId="0" applyFont="1" applyBorder="1" applyAlignment="1">
      <alignment horizontal="right"/>
    </xf>
    <xf numFmtId="0" fontId="6207" fillId="0" borderId="6206" xfId="0" applyFont="1" applyBorder="1" applyAlignment="1">
      <alignment horizontal="right"/>
    </xf>
    <xf numFmtId="164" fontId="6208" fillId="0" borderId="6207" xfId="0" applyNumberFormat="1" applyFont="1" applyBorder="1" applyAlignment="1">
      <alignment horizontal="right"/>
    </xf>
    <xf numFmtId="164" fontId="6209" fillId="0" borderId="6208" xfId="0" applyNumberFormat="1" applyFont="1" applyBorder="1" applyAlignment="1">
      <alignment horizontal="right"/>
    </xf>
    <xf numFmtId="164" fontId="6210" fillId="0" borderId="6209" xfId="0" applyNumberFormat="1" applyFont="1" applyBorder="1" applyAlignment="1">
      <alignment horizontal="right"/>
    </xf>
    <xf numFmtId="164" fontId="6211" fillId="0" borderId="6210" xfId="0" applyNumberFormat="1" applyFont="1" applyBorder="1" applyAlignment="1">
      <alignment horizontal="right"/>
    </xf>
    <xf numFmtId="0" fontId="6212" fillId="0" borderId="6211" xfId="0" applyFont="1" applyBorder="1" applyAlignment="1">
      <alignment horizontal="right"/>
    </xf>
    <xf numFmtId="0" fontId="6213" fillId="0" borderId="6212" xfId="0" applyFont="1" applyBorder="1" applyAlignment="1">
      <alignment horizontal="right"/>
    </xf>
    <xf numFmtId="164" fontId="6214" fillId="0" borderId="6213" xfId="0" applyNumberFormat="1" applyFont="1" applyBorder="1" applyAlignment="1">
      <alignment horizontal="right"/>
    </xf>
    <xf numFmtId="164" fontId="6215" fillId="0" borderId="6214" xfId="0" applyNumberFormat="1" applyFont="1" applyBorder="1" applyAlignment="1">
      <alignment horizontal="right"/>
    </xf>
    <xf numFmtId="164" fontId="6216" fillId="0" borderId="6215" xfId="0" applyNumberFormat="1" applyFont="1" applyBorder="1" applyAlignment="1">
      <alignment horizontal="right"/>
    </xf>
    <xf numFmtId="164" fontId="6217" fillId="0" borderId="6216" xfId="0" applyNumberFormat="1" applyFont="1" applyBorder="1" applyAlignment="1">
      <alignment horizontal="right"/>
    </xf>
    <xf numFmtId="0" fontId="6218" fillId="0" borderId="6217" xfId="0" applyFont="1" applyBorder="1" applyAlignment="1">
      <alignment horizontal="right"/>
    </xf>
    <xf numFmtId="0" fontId="6219" fillId="0" borderId="6218" xfId="0" applyFont="1" applyBorder="1" applyAlignment="1">
      <alignment horizontal="right"/>
    </xf>
    <xf numFmtId="164" fontId="6220" fillId="0" borderId="6219" xfId="0" applyNumberFormat="1" applyFont="1" applyBorder="1" applyAlignment="1">
      <alignment horizontal="right"/>
    </xf>
    <xf numFmtId="164" fontId="6221" fillId="0" borderId="6220" xfId="0" applyNumberFormat="1" applyFont="1" applyBorder="1" applyAlignment="1">
      <alignment horizontal="right"/>
    </xf>
    <xf numFmtId="164" fontId="6222" fillId="0" borderId="6221" xfId="0" applyNumberFormat="1" applyFont="1" applyBorder="1" applyAlignment="1">
      <alignment horizontal="right"/>
    </xf>
    <xf numFmtId="164" fontId="6223" fillId="0" borderId="6222" xfId="0" applyNumberFormat="1" applyFont="1" applyBorder="1" applyAlignment="1">
      <alignment horizontal="right"/>
    </xf>
    <xf numFmtId="0" fontId="6224" fillId="0" borderId="6223" xfId="0" applyFont="1" applyBorder="1" applyAlignment="1">
      <alignment horizontal="right"/>
    </xf>
    <xf numFmtId="0" fontId="6225" fillId="0" borderId="6224" xfId="0" applyFont="1" applyBorder="1" applyAlignment="1">
      <alignment horizontal="right"/>
    </xf>
    <xf numFmtId="164" fontId="6226" fillId="0" borderId="6225" xfId="0" applyNumberFormat="1" applyFont="1" applyBorder="1" applyAlignment="1">
      <alignment horizontal="right"/>
    </xf>
    <xf numFmtId="164" fontId="6227" fillId="0" borderId="6226" xfId="0" applyNumberFormat="1" applyFont="1" applyBorder="1" applyAlignment="1">
      <alignment horizontal="right"/>
    </xf>
    <xf numFmtId="164" fontId="6228" fillId="0" borderId="6227" xfId="0" applyNumberFormat="1" applyFont="1" applyBorder="1" applyAlignment="1">
      <alignment horizontal="right"/>
    </xf>
    <xf numFmtId="164" fontId="6229" fillId="0" borderId="6228" xfId="0" applyNumberFormat="1" applyFont="1" applyBorder="1" applyAlignment="1">
      <alignment horizontal="right"/>
    </xf>
    <xf numFmtId="0" fontId="6230" fillId="0" borderId="6229" xfId="0" applyFont="1" applyBorder="1" applyAlignment="1">
      <alignment horizontal="right"/>
    </xf>
    <xf numFmtId="0" fontId="6231" fillId="0" borderId="6230" xfId="0" applyFont="1" applyBorder="1" applyAlignment="1">
      <alignment horizontal="right"/>
    </xf>
    <xf numFmtId="164" fontId="6232" fillId="0" borderId="6231" xfId="0" applyNumberFormat="1" applyFont="1" applyBorder="1" applyAlignment="1">
      <alignment horizontal="right"/>
    </xf>
    <xf numFmtId="164" fontId="6233" fillId="0" borderId="6232" xfId="0" applyNumberFormat="1" applyFont="1" applyBorder="1" applyAlignment="1">
      <alignment horizontal="right"/>
    </xf>
    <xf numFmtId="164" fontId="6234" fillId="0" borderId="6233" xfId="0" applyNumberFormat="1" applyFont="1" applyBorder="1" applyAlignment="1">
      <alignment horizontal="right"/>
    </xf>
    <xf numFmtId="164" fontId="6235" fillId="0" borderId="6234" xfId="0" applyNumberFormat="1" applyFont="1" applyBorder="1" applyAlignment="1">
      <alignment horizontal="right"/>
    </xf>
    <xf numFmtId="0" fontId="6236" fillId="0" borderId="6235" xfId="0" applyFont="1" applyBorder="1" applyAlignment="1">
      <alignment horizontal="right"/>
    </xf>
    <xf numFmtId="0" fontId="6237" fillId="0" borderId="6236" xfId="0" applyFont="1" applyBorder="1" applyAlignment="1">
      <alignment horizontal="right"/>
    </xf>
    <xf numFmtId="164" fontId="6238" fillId="0" borderId="6237" xfId="0" applyNumberFormat="1" applyFont="1" applyBorder="1" applyAlignment="1">
      <alignment horizontal="right"/>
    </xf>
    <xf numFmtId="164" fontId="6239" fillId="0" borderId="6238" xfId="0" applyNumberFormat="1" applyFont="1" applyBorder="1" applyAlignment="1">
      <alignment horizontal="right"/>
    </xf>
    <xf numFmtId="164" fontId="6240" fillId="0" borderId="6239" xfId="0" applyNumberFormat="1" applyFont="1" applyBorder="1" applyAlignment="1">
      <alignment horizontal="right"/>
    </xf>
    <xf numFmtId="164" fontId="6241" fillId="0" borderId="6240" xfId="0" applyNumberFormat="1" applyFont="1" applyBorder="1" applyAlignment="1">
      <alignment horizontal="right"/>
    </xf>
    <xf numFmtId="0" fontId="6242" fillId="0" borderId="6241" xfId="0" applyFont="1" applyBorder="1" applyAlignment="1">
      <alignment horizontal="right"/>
    </xf>
    <xf numFmtId="0" fontId="6243" fillId="0" borderId="6242" xfId="0" applyFont="1" applyBorder="1" applyAlignment="1">
      <alignment horizontal="right"/>
    </xf>
    <xf numFmtId="164" fontId="6244" fillId="0" borderId="6243" xfId="0" applyNumberFormat="1" applyFont="1" applyBorder="1" applyAlignment="1">
      <alignment horizontal="right"/>
    </xf>
    <xf numFmtId="164" fontId="6245" fillId="0" borderId="6244" xfId="0" applyNumberFormat="1" applyFont="1" applyBorder="1" applyAlignment="1">
      <alignment horizontal="right"/>
    </xf>
    <xf numFmtId="164" fontId="6246" fillId="0" borderId="6245" xfId="0" applyNumberFormat="1" applyFont="1" applyBorder="1" applyAlignment="1">
      <alignment horizontal="right"/>
    </xf>
    <xf numFmtId="164" fontId="6247" fillId="0" borderId="6246" xfId="0" applyNumberFormat="1" applyFont="1" applyBorder="1" applyAlignment="1">
      <alignment horizontal="right"/>
    </xf>
    <xf numFmtId="0" fontId="6248" fillId="0" borderId="6247" xfId="0" applyFont="1" applyBorder="1" applyAlignment="1">
      <alignment horizontal="right"/>
    </xf>
    <xf numFmtId="0" fontId="6249" fillId="0" borderId="6248" xfId="0" applyFont="1" applyBorder="1" applyAlignment="1">
      <alignment horizontal="right"/>
    </xf>
    <xf numFmtId="164" fontId="6250" fillId="0" borderId="6249" xfId="0" applyNumberFormat="1" applyFont="1" applyBorder="1" applyAlignment="1">
      <alignment horizontal="right"/>
    </xf>
    <xf numFmtId="164" fontId="6251" fillId="0" borderId="6250" xfId="0" applyNumberFormat="1" applyFont="1" applyBorder="1" applyAlignment="1">
      <alignment horizontal="right"/>
    </xf>
    <xf numFmtId="164" fontId="6252" fillId="0" borderId="6251" xfId="0" applyNumberFormat="1" applyFont="1" applyBorder="1" applyAlignment="1">
      <alignment horizontal="right"/>
    </xf>
    <xf numFmtId="164" fontId="6253" fillId="0" borderId="6252" xfId="0" applyNumberFormat="1" applyFont="1" applyBorder="1" applyAlignment="1">
      <alignment horizontal="right"/>
    </xf>
    <xf numFmtId="0" fontId="6254" fillId="0" borderId="6253" xfId="0" applyFont="1" applyBorder="1" applyAlignment="1">
      <alignment horizontal="right"/>
    </xf>
    <xf numFmtId="0" fontId="6255" fillId="0" borderId="6254" xfId="0" applyFont="1" applyBorder="1" applyAlignment="1">
      <alignment horizontal="right"/>
    </xf>
    <xf numFmtId="164" fontId="6256" fillId="0" borderId="6255" xfId="0" applyNumberFormat="1" applyFont="1" applyBorder="1" applyAlignment="1">
      <alignment horizontal="right"/>
    </xf>
    <xf numFmtId="164" fontId="6257" fillId="0" borderId="6256" xfId="0" applyNumberFormat="1" applyFont="1" applyBorder="1" applyAlignment="1">
      <alignment horizontal="right"/>
    </xf>
    <xf numFmtId="164" fontId="6258" fillId="0" borderId="6257" xfId="0" applyNumberFormat="1" applyFont="1" applyBorder="1" applyAlignment="1">
      <alignment horizontal="right"/>
    </xf>
    <xf numFmtId="164" fontId="6259" fillId="0" borderId="6258" xfId="0" applyNumberFormat="1" applyFont="1" applyBorder="1" applyAlignment="1">
      <alignment horizontal="right"/>
    </xf>
    <xf numFmtId="0" fontId="6260" fillId="0" borderId="6259" xfId="0" applyFont="1" applyBorder="1" applyAlignment="1">
      <alignment horizontal="right"/>
    </xf>
    <xf numFmtId="0" fontId="6261" fillId="0" borderId="6260" xfId="0" applyFont="1" applyBorder="1" applyAlignment="1">
      <alignment horizontal="right"/>
    </xf>
    <xf numFmtId="164" fontId="6262" fillId="0" borderId="6261" xfId="0" applyNumberFormat="1" applyFont="1" applyBorder="1" applyAlignment="1">
      <alignment horizontal="right"/>
    </xf>
    <xf numFmtId="164" fontId="6263" fillId="0" borderId="6262" xfId="0" applyNumberFormat="1" applyFont="1" applyBorder="1" applyAlignment="1">
      <alignment horizontal="right"/>
    </xf>
    <xf numFmtId="164" fontId="6264" fillId="0" borderId="6263" xfId="0" applyNumberFormat="1" applyFont="1" applyBorder="1" applyAlignment="1">
      <alignment horizontal="right"/>
    </xf>
    <xf numFmtId="164" fontId="6265" fillId="0" borderId="6264" xfId="0" applyNumberFormat="1" applyFont="1" applyBorder="1" applyAlignment="1">
      <alignment horizontal="right"/>
    </xf>
    <xf numFmtId="0" fontId="6266" fillId="0" borderId="6265" xfId="0" applyFont="1" applyBorder="1" applyAlignment="1">
      <alignment horizontal="right"/>
    </xf>
    <xf numFmtId="0" fontId="6267" fillId="0" borderId="6266" xfId="0" applyFont="1" applyBorder="1" applyAlignment="1">
      <alignment horizontal="right"/>
    </xf>
    <xf numFmtId="164" fontId="6268" fillId="0" borderId="6267" xfId="0" applyNumberFormat="1" applyFont="1" applyBorder="1" applyAlignment="1">
      <alignment horizontal="right"/>
    </xf>
    <xf numFmtId="164" fontId="6269" fillId="0" borderId="6268" xfId="0" applyNumberFormat="1" applyFont="1" applyBorder="1" applyAlignment="1">
      <alignment horizontal="right"/>
    </xf>
    <xf numFmtId="164" fontId="6270" fillId="0" borderId="6269" xfId="0" applyNumberFormat="1" applyFont="1" applyBorder="1" applyAlignment="1">
      <alignment horizontal="right"/>
    </xf>
    <xf numFmtId="164" fontId="6271" fillId="0" borderId="6270" xfId="0" applyNumberFormat="1" applyFont="1" applyBorder="1" applyAlignment="1">
      <alignment horizontal="right"/>
    </xf>
    <xf numFmtId="0" fontId="6272" fillId="0" borderId="6271" xfId="0" applyFont="1" applyBorder="1" applyAlignment="1">
      <alignment horizontal="right"/>
    </xf>
    <xf numFmtId="0" fontId="6273" fillId="0" borderId="6272" xfId="0" applyFont="1" applyBorder="1" applyAlignment="1">
      <alignment horizontal="right"/>
    </xf>
    <xf numFmtId="164" fontId="6274" fillId="0" borderId="6273" xfId="0" applyNumberFormat="1" applyFont="1" applyBorder="1" applyAlignment="1">
      <alignment horizontal="right"/>
    </xf>
    <xf numFmtId="164" fontId="6275" fillId="0" borderId="6274" xfId="0" applyNumberFormat="1" applyFont="1" applyBorder="1" applyAlignment="1">
      <alignment horizontal="right"/>
    </xf>
    <xf numFmtId="164" fontId="6276" fillId="0" borderId="6275" xfId="0" applyNumberFormat="1" applyFont="1" applyBorder="1" applyAlignment="1">
      <alignment horizontal="right"/>
    </xf>
    <xf numFmtId="164" fontId="6277" fillId="0" borderId="6276" xfId="0" applyNumberFormat="1" applyFont="1" applyBorder="1" applyAlignment="1">
      <alignment horizontal="right"/>
    </xf>
    <xf numFmtId="0" fontId="6278" fillId="0" borderId="6277" xfId="0" applyFont="1" applyBorder="1" applyAlignment="1">
      <alignment horizontal="right"/>
    </xf>
    <xf numFmtId="0" fontId="6279" fillId="0" borderId="6278" xfId="0" applyFont="1" applyBorder="1" applyAlignment="1">
      <alignment horizontal="right"/>
    </xf>
    <xf numFmtId="164" fontId="6280" fillId="0" borderId="6279" xfId="0" applyNumberFormat="1" applyFont="1" applyBorder="1" applyAlignment="1">
      <alignment horizontal="right"/>
    </xf>
    <xf numFmtId="164" fontId="6281" fillId="0" borderId="6280" xfId="0" applyNumberFormat="1" applyFont="1" applyBorder="1" applyAlignment="1">
      <alignment horizontal="right"/>
    </xf>
    <xf numFmtId="164" fontId="6282" fillId="0" borderId="6281" xfId="0" applyNumberFormat="1" applyFont="1" applyBorder="1" applyAlignment="1">
      <alignment horizontal="right"/>
    </xf>
    <xf numFmtId="164" fontId="6283" fillId="0" borderId="6282" xfId="0" applyNumberFormat="1" applyFont="1" applyBorder="1" applyAlignment="1">
      <alignment horizontal="right"/>
    </xf>
    <xf numFmtId="0" fontId="6284" fillId="0" borderId="6283" xfId="0" applyFont="1" applyBorder="1" applyAlignment="1">
      <alignment horizontal="right"/>
    </xf>
    <xf numFmtId="0" fontId="6285" fillId="0" borderId="6284" xfId="0" applyFont="1" applyBorder="1" applyAlignment="1">
      <alignment horizontal="right"/>
    </xf>
    <xf numFmtId="164" fontId="6286" fillId="0" borderId="6285" xfId="0" applyNumberFormat="1" applyFont="1" applyBorder="1" applyAlignment="1">
      <alignment horizontal="right"/>
    </xf>
    <xf numFmtId="164" fontId="6287" fillId="0" borderId="6286" xfId="0" applyNumberFormat="1" applyFont="1" applyBorder="1" applyAlignment="1">
      <alignment horizontal="right"/>
    </xf>
    <xf numFmtId="164" fontId="6288" fillId="0" borderId="6287" xfId="0" applyNumberFormat="1" applyFont="1" applyBorder="1" applyAlignment="1">
      <alignment horizontal="right"/>
    </xf>
    <xf numFmtId="164" fontId="6289" fillId="0" borderId="6288" xfId="0" applyNumberFormat="1" applyFont="1" applyBorder="1" applyAlignment="1">
      <alignment horizontal="right"/>
    </xf>
    <xf numFmtId="0" fontId="6290" fillId="0" borderId="6289" xfId="0" applyFont="1" applyBorder="1" applyAlignment="1">
      <alignment horizontal="right"/>
    </xf>
    <xf numFmtId="0" fontId="6291" fillId="0" borderId="6290" xfId="0" applyFont="1" applyBorder="1" applyAlignment="1">
      <alignment horizontal="right"/>
    </xf>
    <xf numFmtId="164" fontId="6292" fillId="0" borderId="6291" xfId="0" applyNumberFormat="1" applyFont="1" applyBorder="1" applyAlignment="1">
      <alignment horizontal="right"/>
    </xf>
    <xf numFmtId="164" fontId="6293" fillId="0" borderId="6292" xfId="0" applyNumberFormat="1" applyFont="1" applyBorder="1" applyAlignment="1">
      <alignment horizontal="right"/>
    </xf>
    <xf numFmtId="164" fontId="6294" fillId="0" borderId="6293" xfId="0" applyNumberFormat="1" applyFont="1" applyBorder="1" applyAlignment="1">
      <alignment horizontal="right"/>
    </xf>
    <xf numFmtId="164" fontId="6295" fillId="0" borderId="6294" xfId="0" applyNumberFormat="1" applyFont="1" applyBorder="1" applyAlignment="1">
      <alignment horizontal="right"/>
    </xf>
    <xf numFmtId="0" fontId="6296" fillId="0" borderId="6295" xfId="0" applyFont="1" applyBorder="1" applyAlignment="1">
      <alignment horizontal="right"/>
    </xf>
    <xf numFmtId="0" fontId="6297" fillId="0" borderId="6296" xfId="0" applyFont="1" applyBorder="1" applyAlignment="1">
      <alignment horizontal="right"/>
    </xf>
    <xf numFmtId="164" fontId="6298" fillId="0" borderId="6297" xfId="0" applyNumberFormat="1" applyFont="1" applyBorder="1" applyAlignment="1">
      <alignment horizontal="right"/>
    </xf>
    <xf numFmtId="164" fontId="6299" fillId="0" borderId="6298" xfId="0" applyNumberFormat="1" applyFont="1" applyBorder="1" applyAlignment="1">
      <alignment horizontal="right"/>
    </xf>
    <xf numFmtId="164" fontId="6300" fillId="0" borderId="6299" xfId="0" applyNumberFormat="1" applyFont="1" applyBorder="1" applyAlignment="1">
      <alignment horizontal="right"/>
    </xf>
    <xf numFmtId="164" fontId="6301" fillId="0" borderId="6300" xfId="0" applyNumberFormat="1" applyFont="1" applyBorder="1" applyAlignment="1">
      <alignment horizontal="right"/>
    </xf>
    <xf numFmtId="0" fontId="6302" fillId="0" borderId="6301" xfId="0" applyFont="1" applyBorder="1" applyAlignment="1">
      <alignment horizontal="right"/>
    </xf>
    <xf numFmtId="0" fontId="6303" fillId="0" borderId="6302" xfId="0" applyFont="1" applyBorder="1" applyAlignment="1">
      <alignment horizontal="right"/>
    </xf>
    <xf numFmtId="164" fontId="6304" fillId="0" borderId="6303" xfId="0" applyNumberFormat="1" applyFont="1" applyBorder="1" applyAlignment="1">
      <alignment horizontal="right"/>
    </xf>
    <xf numFmtId="164" fontId="6305" fillId="0" borderId="6304" xfId="0" applyNumberFormat="1" applyFont="1" applyBorder="1" applyAlignment="1">
      <alignment horizontal="right"/>
    </xf>
    <xf numFmtId="164" fontId="6306" fillId="0" borderId="6305" xfId="0" applyNumberFormat="1" applyFont="1" applyBorder="1" applyAlignment="1">
      <alignment horizontal="right"/>
    </xf>
    <xf numFmtId="164" fontId="6307" fillId="0" borderId="6306" xfId="0" applyNumberFormat="1" applyFont="1" applyBorder="1" applyAlignment="1">
      <alignment horizontal="right"/>
    </xf>
    <xf numFmtId="0" fontId="6308" fillId="0" borderId="6307" xfId="0" applyFont="1" applyBorder="1" applyAlignment="1">
      <alignment horizontal="right"/>
    </xf>
    <xf numFmtId="0" fontId="6309" fillId="0" borderId="6308" xfId="0" applyFont="1" applyBorder="1" applyAlignment="1">
      <alignment horizontal="right"/>
    </xf>
    <xf numFmtId="164" fontId="6310" fillId="0" borderId="6309" xfId="0" applyNumberFormat="1" applyFont="1" applyBorder="1" applyAlignment="1">
      <alignment horizontal="right"/>
    </xf>
    <xf numFmtId="164" fontId="6311" fillId="0" borderId="6310" xfId="0" applyNumberFormat="1" applyFont="1" applyBorder="1" applyAlignment="1">
      <alignment horizontal="right"/>
    </xf>
    <xf numFmtId="164" fontId="6312" fillId="0" borderId="6311" xfId="0" applyNumberFormat="1" applyFont="1" applyBorder="1" applyAlignment="1">
      <alignment horizontal="right"/>
    </xf>
    <xf numFmtId="164" fontId="6313" fillId="0" borderId="6312" xfId="0" applyNumberFormat="1" applyFont="1" applyBorder="1" applyAlignment="1">
      <alignment horizontal="right"/>
    </xf>
    <xf numFmtId="0" fontId="6314" fillId="0" borderId="6313" xfId="0" applyFont="1" applyBorder="1" applyAlignment="1">
      <alignment horizontal="right"/>
    </xf>
    <xf numFmtId="0" fontId="6315" fillId="0" borderId="6314" xfId="0" applyFont="1" applyBorder="1" applyAlignment="1">
      <alignment horizontal="right"/>
    </xf>
    <xf numFmtId="164" fontId="6316" fillId="0" borderId="6315" xfId="0" applyNumberFormat="1" applyFont="1" applyBorder="1" applyAlignment="1">
      <alignment horizontal="right"/>
    </xf>
    <xf numFmtId="164" fontId="6317" fillId="0" borderId="6316" xfId="0" applyNumberFormat="1" applyFont="1" applyBorder="1" applyAlignment="1">
      <alignment horizontal="right"/>
    </xf>
    <xf numFmtId="164" fontId="6318" fillId="0" borderId="6317" xfId="0" applyNumberFormat="1" applyFont="1" applyBorder="1" applyAlignment="1">
      <alignment horizontal="right"/>
    </xf>
    <xf numFmtId="164" fontId="6319" fillId="0" borderId="6318" xfId="0" applyNumberFormat="1" applyFont="1" applyBorder="1" applyAlignment="1">
      <alignment horizontal="right"/>
    </xf>
    <xf numFmtId="0" fontId="6320" fillId="0" borderId="6319" xfId="0" applyFont="1" applyBorder="1" applyAlignment="1">
      <alignment horizontal="right"/>
    </xf>
    <xf numFmtId="0" fontId="6321" fillId="0" borderId="6320" xfId="0" applyFont="1" applyBorder="1" applyAlignment="1">
      <alignment horizontal="right"/>
    </xf>
    <xf numFmtId="164" fontId="6322" fillId="0" borderId="6321" xfId="0" applyNumberFormat="1" applyFont="1" applyBorder="1" applyAlignment="1">
      <alignment horizontal="right"/>
    </xf>
    <xf numFmtId="164" fontId="6323" fillId="0" borderId="6322" xfId="0" applyNumberFormat="1" applyFont="1" applyBorder="1" applyAlignment="1">
      <alignment horizontal="right"/>
    </xf>
    <xf numFmtId="164" fontId="6324" fillId="0" borderId="6323" xfId="0" applyNumberFormat="1" applyFont="1" applyBorder="1" applyAlignment="1">
      <alignment horizontal="right"/>
    </xf>
    <xf numFmtId="164" fontId="6325" fillId="0" borderId="6324" xfId="0" applyNumberFormat="1" applyFont="1" applyBorder="1" applyAlignment="1">
      <alignment horizontal="right"/>
    </xf>
    <xf numFmtId="0" fontId="6326" fillId="0" borderId="6325" xfId="0" applyFont="1" applyBorder="1" applyAlignment="1">
      <alignment horizontal="right"/>
    </xf>
    <xf numFmtId="0" fontId="6327" fillId="0" borderId="6326" xfId="0" applyFont="1" applyBorder="1" applyAlignment="1">
      <alignment horizontal="right"/>
    </xf>
    <xf numFmtId="164" fontId="6328" fillId="0" borderId="6327" xfId="0" applyNumberFormat="1" applyFont="1" applyBorder="1" applyAlignment="1">
      <alignment horizontal="right"/>
    </xf>
    <xf numFmtId="164" fontId="6329" fillId="0" borderId="6328" xfId="0" applyNumberFormat="1" applyFont="1" applyBorder="1" applyAlignment="1">
      <alignment horizontal="right"/>
    </xf>
    <xf numFmtId="164" fontId="6330" fillId="0" borderId="6329" xfId="0" applyNumberFormat="1" applyFont="1" applyBorder="1" applyAlignment="1">
      <alignment horizontal="right"/>
    </xf>
    <xf numFmtId="164" fontId="6331" fillId="0" borderId="6330" xfId="0" applyNumberFormat="1" applyFont="1" applyBorder="1" applyAlignment="1">
      <alignment horizontal="right"/>
    </xf>
    <xf numFmtId="0" fontId="6332" fillId="0" borderId="6331" xfId="0" applyFont="1" applyBorder="1" applyAlignment="1">
      <alignment horizontal="right"/>
    </xf>
    <xf numFmtId="0" fontId="6333" fillId="0" borderId="6332" xfId="0" applyFont="1" applyBorder="1" applyAlignment="1">
      <alignment horizontal="right"/>
    </xf>
    <xf numFmtId="164" fontId="6334" fillId="0" borderId="6333" xfId="0" applyNumberFormat="1" applyFont="1" applyBorder="1" applyAlignment="1">
      <alignment horizontal="right"/>
    </xf>
    <xf numFmtId="164" fontId="6335" fillId="0" borderId="6334" xfId="0" applyNumberFormat="1" applyFont="1" applyBorder="1" applyAlignment="1">
      <alignment horizontal="right"/>
    </xf>
    <xf numFmtId="164" fontId="6336" fillId="0" borderId="6335" xfId="0" applyNumberFormat="1" applyFont="1" applyBorder="1" applyAlignment="1">
      <alignment horizontal="right"/>
    </xf>
    <xf numFmtId="164" fontId="6337" fillId="0" borderId="6336" xfId="0" applyNumberFormat="1" applyFont="1" applyBorder="1" applyAlignment="1">
      <alignment horizontal="right"/>
    </xf>
    <xf numFmtId="0" fontId="6338" fillId="0" borderId="6337" xfId="0" applyFont="1" applyBorder="1" applyAlignment="1">
      <alignment horizontal="right"/>
    </xf>
    <xf numFmtId="0" fontId="6339" fillId="0" borderId="6338" xfId="0" applyFont="1" applyBorder="1" applyAlignment="1">
      <alignment horizontal="right"/>
    </xf>
    <xf numFmtId="164" fontId="6340" fillId="0" borderId="6339" xfId="0" applyNumberFormat="1" applyFont="1" applyBorder="1" applyAlignment="1">
      <alignment horizontal="right"/>
    </xf>
    <xf numFmtId="164" fontId="6341" fillId="0" borderId="6340" xfId="0" applyNumberFormat="1" applyFont="1" applyBorder="1" applyAlignment="1">
      <alignment horizontal="right"/>
    </xf>
    <xf numFmtId="164" fontId="6342" fillId="0" borderId="6341" xfId="0" applyNumberFormat="1" applyFont="1" applyBorder="1" applyAlignment="1">
      <alignment horizontal="right"/>
    </xf>
    <xf numFmtId="164" fontId="6343" fillId="0" borderId="6342" xfId="0" applyNumberFormat="1" applyFont="1" applyBorder="1" applyAlignment="1">
      <alignment horizontal="right"/>
    </xf>
    <xf numFmtId="0" fontId="6344" fillId="0" borderId="6343" xfId="0" applyFont="1" applyBorder="1" applyAlignment="1">
      <alignment horizontal="right"/>
    </xf>
    <xf numFmtId="0" fontId="6345" fillId="0" borderId="6344" xfId="0" applyFont="1" applyBorder="1" applyAlignment="1">
      <alignment horizontal="right"/>
    </xf>
    <xf numFmtId="164" fontId="6346" fillId="0" borderId="6345" xfId="0" applyNumberFormat="1" applyFont="1" applyBorder="1" applyAlignment="1">
      <alignment horizontal="right"/>
    </xf>
    <xf numFmtId="164" fontId="6347" fillId="0" borderId="6346" xfId="0" applyNumberFormat="1" applyFont="1" applyBorder="1" applyAlignment="1">
      <alignment horizontal="right"/>
    </xf>
    <xf numFmtId="164" fontId="6348" fillId="0" borderId="6347" xfId="0" applyNumberFormat="1" applyFont="1" applyBorder="1" applyAlignment="1">
      <alignment horizontal="right"/>
    </xf>
    <xf numFmtId="164" fontId="6349" fillId="0" borderId="6348" xfId="0" applyNumberFormat="1" applyFont="1" applyBorder="1" applyAlignment="1">
      <alignment horizontal="right"/>
    </xf>
    <xf numFmtId="0" fontId="6350" fillId="0" borderId="6349" xfId="0" applyFont="1" applyBorder="1" applyAlignment="1">
      <alignment horizontal="right"/>
    </xf>
    <xf numFmtId="0" fontId="6351" fillId="0" borderId="6350" xfId="0" applyFont="1" applyBorder="1" applyAlignment="1">
      <alignment horizontal="right"/>
    </xf>
    <xf numFmtId="164" fontId="6352" fillId="0" borderId="6351" xfId="0" applyNumberFormat="1" applyFont="1" applyBorder="1" applyAlignment="1">
      <alignment horizontal="right"/>
    </xf>
    <xf numFmtId="164" fontId="6353" fillId="0" borderId="6352" xfId="0" applyNumberFormat="1" applyFont="1" applyBorder="1" applyAlignment="1">
      <alignment horizontal="right"/>
    </xf>
    <xf numFmtId="164" fontId="6354" fillId="0" borderId="6353" xfId="0" applyNumberFormat="1" applyFont="1" applyBorder="1" applyAlignment="1">
      <alignment horizontal="right"/>
    </xf>
    <xf numFmtId="164" fontId="6355" fillId="0" borderId="6354" xfId="0" applyNumberFormat="1" applyFont="1" applyBorder="1" applyAlignment="1">
      <alignment horizontal="right"/>
    </xf>
    <xf numFmtId="0" fontId="6356" fillId="0" borderId="6355" xfId="0" applyFont="1" applyBorder="1" applyAlignment="1">
      <alignment horizontal="right"/>
    </xf>
    <xf numFmtId="0" fontId="6357" fillId="0" borderId="6356" xfId="0" applyFont="1" applyBorder="1" applyAlignment="1">
      <alignment horizontal="right"/>
    </xf>
    <xf numFmtId="164" fontId="6358" fillId="0" borderId="6357" xfId="0" applyNumberFormat="1" applyFont="1" applyBorder="1" applyAlignment="1">
      <alignment horizontal="right"/>
    </xf>
    <xf numFmtId="164" fontId="6359" fillId="0" borderId="6358" xfId="0" applyNumberFormat="1" applyFont="1" applyBorder="1" applyAlignment="1">
      <alignment horizontal="right"/>
    </xf>
    <xf numFmtId="164" fontId="6360" fillId="0" borderId="6359" xfId="0" applyNumberFormat="1" applyFont="1" applyBorder="1" applyAlignment="1">
      <alignment horizontal="right"/>
    </xf>
    <xf numFmtId="164" fontId="6361" fillId="0" borderId="6360" xfId="0" applyNumberFormat="1" applyFont="1" applyBorder="1" applyAlignment="1">
      <alignment horizontal="right"/>
    </xf>
    <xf numFmtId="0" fontId="6362" fillId="0" borderId="6361" xfId="0" applyFont="1" applyBorder="1" applyAlignment="1">
      <alignment horizontal="right"/>
    </xf>
    <xf numFmtId="0" fontId="6363" fillId="0" borderId="6362" xfId="0" applyFont="1" applyBorder="1" applyAlignment="1">
      <alignment horizontal="right"/>
    </xf>
    <xf numFmtId="164" fontId="6364" fillId="0" borderId="6363" xfId="0" applyNumberFormat="1" applyFont="1" applyBorder="1" applyAlignment="1">
      <alignment horizontal="right"/>
    </xf>
    <xf numFmtId="164" fontId="6365" fillId="0" borderId="6364" xfId="0" applyNumberFormat="1" applyFont="1" applyBorder="1" applyAlignment="1">
      <alignment horizontal="right"/>
    </xf>
    <xf numFmtId="164" fontId="6366" fillId="0" borderId="6365" xfId="0" applyNumberFormat="1" applyFont="1" applyBorder="1" applyAlignment="1">
      <alignment horizontal="right"/>
    </xf>
    <xf numFmtId="164" fontId="6367" fillId="0" borderId="6366" xfId="0" applyNumberFormat="1" applyFont="1" applyBorder="1" applyAlignment="1">
      <alignment horizontal="right"/>
    </xf>
    <xf numFmtId="0" fontId="6368" fillId="0" borderId="6367" xfId="0" applyFont="1" applyBorder="1" applyAlignment="1">
      <alignment horizontal="right"/>
    </xf>
    <xf numFmtId="0" fontId="6369" fillId="0" borderId="6368" xfId="0" applyFont="1" applyBorder="1" applyAlignment="1">
      <alignment horizontal="right"/>
    </xf>
    <xf numFmtId="164" fontId="6370" fillId="0" borderId="6369" xfId="0" applyNumberFormat="1" applyFont="1" applyBorder="1" applyAlignment="1">
      <alignment horizontal="right"/>
    </xf>
    <xf numFmtId="164" fontId="6371" fillId="0" borderId="6370" xfId="0" applyNumberFormat="1" applyFont="1" applyBorder="1" applyAlignment="1">
      <alignment horizontal="right"/>
    </xf>
    <xf numFmtId="164" fontId="6372" fillId="0" borderId="6371" xfId="0" applyNumberFormat="1" applyFont="1" applyBorder="1" applyAlignment="1">
      <alignment horizontal="right"/>
    </xf>
    <xf numFmtId="164" fontId="6373" fillId="0" borderId="6372" xfId="0" applyNumberFormat="1" applyFont="1" applyBorder="1" applyAlignment="1">
      <alignment horizontal="right"/>
    </xf>
    <xf numFmtId="0" fontId="6374" fillId="0" borderId="6373" xfId="0" applyFont="1" applyBorder="1" applyAlignment="1">
      <alignment horizontal="right"/>
    </xf>
    <xf numFmtId="0" fontId="6375" fillId="0" borderId="6374" xfId="0" applyFont="1" applyBorder="1" applyAlignment="1">
      <alignment horizontal="right"/>
    </xf>
    <xf numFmtId="164" fontId="6376" fillId="0" borderId="6375" xfId="0" applyNumberFormat="1" applyFont="1" applyBorder="1" applyAlignment="1">
      <alignment horizontal="right"/>
    </xf>
    <xf numFmtId="164" fontId="6377" fillId="0" borderId="6376" xfId="0" applyNumberFormat="1" applyFont="1" applyBorder="1" applyAlignment="1">
      <alignment horizontal="right"/>
    </xf>
    <xf numFmtId="164" fontId="6378" fillId="0" borderId="6377" xfId="0" applyNumberFormat="1" applyFont="1" applyBorder="1" applyAlignment="1">
      <alignment horizontal="right"/>
    </xf>
    <xf numFmtId="164" fontId="6379" fillId="0" borderId="6378" xfId="0" applyNumberFormat="1" applyFont="1" applyBorder="1" applyAlignment="1">
      <alignment horizontal="right"/>
    </xf>
    <xf numFmtId="0" fontId="6380" fillId="0" borderId="6379" xfId="0" applyFont="1" applyBorder="1" applyAlignment="1">
      <alignment horizontal="right"/>
    </xf>
    <xf numFmtId="0" fontId="6381" fillId="0" borderId="6380" xfId="0" applyFont="1" applyBorder="1" applyAlignment="1">
      <alignment horizontal="right"/>
    </xf>
    <xf numFmtId="164" fontId="6382" fillId="0" borderId="6381" xfId="0" applyNumberFormat="1" applyFont="1" applyBorder="1" applyAlignment="1">
      <alignment horizontal="right"/>
    </xf>
    <xf numFmtId="164" fontId="6383" fillId="0" borderId="6382" xfId="0" applyNumberFormat="1" applyFont="1" applyBorder="1" applyAlignment="1">
      <alignment horizontal="right"/>
    </xf>
    <xf numFmtId="164" fontId="6384" fillId="0" borderId="6383" xfId="0" applyNumberFormat="1" applyFont="1" applyBorder="1" applyAlignment="1">
      <alignment horizontal="right"/>
    </xf>
    <xf numFmtId="164" fontId="6385" fillId="0" borderId="6384" xfId="0" applyNumberFormat="1" applyFont="1" applyBorder="1" applyAlignment="1">
      <alignment horizontal="right"/>
    </xf>
    <xf numFmtId="0" fontId="6386" fillId="0" borderId="6385" xfId="0" applyFont="1" applyBorder="1" applyAlignment="1">
      <alignment horizontal="right"/>
    </xf>
    <xf numFmtId="0" fontId="6387" fillId="0" borderId="6386" xfId="0" applyFont="1" applyBorder="1" applyAlignment="1">
      <alignment horizontal="right"/>
    </xf>
    <xf numFmtId="164" fontId="6388" fillId="0" borderId="6387" xfId="0" applyNumberFormat="1" applyFont="1" applyBorder="1" applyAlignment="1">
      <alignment horizontal="right"/>
    </xf>
    <xf numFmtId="164" fontId="6389" fillId="0" borderId="6388" xfId="0" applyNumberFormat="1" applyFont="1" applyBorder="1" applyAlignment="1">
      <alignment horizontal="right"/>
    </xf>
    <xf numFmtId="164" fontId="6390" fillId="0" borderId="6389" xfId="0" applyNumberFormat="1" applyFont="1" applyBorder="1" applyAlignment="1">
      <alignment horizontal="right"/>
    </xf>
    <xf numFmtId="164" fontId="6391" fillId="0" borderId="6390" xfId="0" applyNumberFormat="1" applyFont="1" applyBorder="1" applyAlignment="1">
      <alignment horizontal="right"/>
    </xf>
    <xf numFmtId="0" fontId="6392" fillId="0" borderId="6391" xfId="0" applyFont="1" applyBorder="1" applyAlignment="1">
      <alignment horizontal="right"/>
    </xf>
    <xf numFmtId="0" fontId="6393" fillId="0" borderId="6392" xfId="0" applyFont="1" applyBorder="1" applyAlignment="1">
      <alignment horizontal="right"/>
    </xf>
    <xf numFmtId="164" fontId="6394" fillId="0" borderId="6393" xfId="0" applyNumberFormat="1" applyFont="1" applyBorder="1" applyAlignment="1">
      <alignment horizontal="right"/>
    </xf>
    <xf numFmtId="164" fontId="6395" fillId="0" borderId="6394" xfId="0" applyNumberFormat="1" applyFont="1" applyBorder="1" applyAlignment="1">
      <alignment horizontal="right"/>
    </xf>
    <xf numFmtId="164" fontId="6396" fillId="0" borderId="6395" xfId="0" applyNumberFormat="1" applyFont="1" applyBorder="1" applyAlignment="1">
      <alignment horizontal="right"/>
    </xf>
    <xf numFmtId="164" fontId="6397" fillId="0" borderId="6396" xfId="0" applyNumberFormat="1" applyFont="1" applyBorder="1" applyAlignment="1">
      <alignment horizontal="right"/>
    </xf>
    <xf numFmtId="0" fontId="6398" fillId="0" borderId="6397" xfId="0" applyFont="1" applyBorder="1" applyAlignment="1">
      <alignment horizontal="right"/>
    </xf>
    <xf numFmtId="0" fontId="6399" fillId="0" borderId="6398" xfId="0" applyFont="1" applyBorder="1" applyAlignment="1">
      <alignment horizontal="right"/>
    </xf>
    <xf numFmtId="164" fontId="6400" fillId="0" borderId="6399" xfId="0" applyNumberFormat="1" applyFont="1" applyBorder="1" applyAlignment="1">
      <alignment horizontal="right"/>
    </xf>
    <xf numFmtId="164" fontId="6401" fillId="0" borderId="6400" xfId="0" applyNumberFormat="1" applyFont="1" applyBorder="1" applyAlignment="1">
      <alignment horizontal="right"/>
    </xf>
    <xf numFmtId="164" fontId="6402" fillId="0" borderId="6401" xfId="0" applyNumberFormat="1" applyFont="1" applyBorder="1" applyAlignment="1">
      <alignment horizontal="right"/>
    </xf>
    <xf numFmtId="164" fontId="6403" fillId="0" borderId="6402" xfId="0" applyNumberFormat="1" applyFont="1" applyBorder="1" applyAlignment="1">
      <alignment horizontal="right"/>
    </xf>
    <xf numFmtId="0" fontId="6404" fillId="0" borderId="6403" xfId="0" applyFont="1" applyBorder="1" applyAlignment="1">
      <alignment horizontal="right"/>
    </xf>
    <xf numFmtId="0" fontId="6405" fillId="0" borderId="6404" xfId="0" applyFont="1" applyBorder="1" applyAlignment="1">
      <alignment horizontal="right"/>
    </xf>
    <xf numFmtId="164" fontId="6406" fillId="0" borderId="6405" xfId="0" applyNumberFormat="1" applyFont="1" applyBorder="1" applyAlignment="1">
      <alignment horizontal="right"/>
    </xf>
    <xf numFmtId="164" fontId="6407" fillId="0" borderId="6406" xfId="0" applyNumberFormat="1" applyFont="1" applyBorder="1" applyAlignment="1">
      <alignment horizontal="right"/>
    </xf>
    <xf numFmtId="164" fontId="6408" fillId="0" borderId="6407" xfId="0" applyNumberFormat="1" applyFont="1" applyBorder="1" applyAlignment="1">
      <alignment horizontal="right"/>
    </xf>
    <xf numFmtId="164" fontId="6409" fillId="0" borderId="6408" xfId="0" applyNumberFormat="1" applyFont="1" applyBorder="1" applyAlignment="1">
      <alignment horizontal="right"/>
    </xf>
    <xf numFmtId="0" fontId="6410" fillId="0" borderId="6409" xfId="0" applyFont="1" applyBorder="1" applyAlignment="1">
      <alignment horizontal="right"/>
    </xf>
    <xf numFmtId="0" fontId="6411" fillId="0" borderId="6410" xfId="0" applyFont="1" applyBorder="1" applyAlignment="1">
      <alignment horizontal="right"/>
    </xf>
    <xf numFmtId="164" fontId="6412" fillId="0" borderId="6411" xfId="0" applyNumberFormat="1" applyFont="1" applyBorder="1" applyAlignment="1">
      <alignment horizontal="right"/>
    </xf>
    <xf numFmtId="164" fontId="6413" fillId="0" borderId="6412" xfId="0" applyNumberFormat="1" applyFont="1" applyBorder="1" applyAlignment="1">
      <alignment horizontal="right"/>
    </xf>
    <xf numFmtId="164" fontId="6414" fillId="0" borderId="6413" xfId="0" applyNumberFormat="1" applyFont="1" applyBorder="1" applyAlignment="1">
      <alignment horizontal="right"/>
    </xf>
    <xf numFmtId="164" fontId="6415" fillId="0" borderId="6414" xfId="0" applyNumberFormat="1" applyFont="1" applyBorder="1" applyAlignment="1">
      <alignment horizontal="right"/>
    </xf>
    <xf numFmtId="0" fontId="6416" fillId="0" borderId="6415" xfId="0" applyFont="1" applyBorder="1" applyAlignment="1">
      <alignment horizontal="right"/>
    </xf>
    <xf numFmtId="0" fontId="6417" fillId="0" borderId="6416" xfId="0" applyFont="1" applyBorder="1" applyAlignment="1">
      <alignment horizontal="right"/>
    </xf>
    <xf numFmtId="164" fontId="6418" fillId="0" borderId="6417" xfId="0" applyNumberFormat="1" applyFont="1" applyBorder="1" applyAlignment="1">
      <alignment horizontal="right"/>
    </xf>
    <xf numFmtId="164" fontId="6419" fillId="0" borderId="6418" xfId="0" applyNumberFormat="1" applyFont="1" applyBorder="1" applyAlignment="1">
      <alignment horizontal="right"/>
    </xf>
    <xf numFmtId="164" fontId="6420" fillId="0" borderId="6419" xfId="0" applyNumberFormat="1" applyFont="1" applyBorder="1" applyAlignment="1">
      <alignment horizontal="right"/>
    </xf>
    <xf numFmtId="164" fontId="6421" fillId="0" borderId="6420" xfId="0" applyNumberFormat="1" applyFont="1" applyBorder="1" applyAlignment="1">
      <alignment horizontal="right"/>
    </xf>
    <xf numFmtId="0" fontId="6422" fillId="0" borderId="6421" xfId="0" applyFont="1" applyBorder="1" applyAlignment="1">
      <alignment horizontal="right"/>
    </xf>
    <xf numFmtId="0" fontId="6423" fillId="0" borderId="6422" xfId="0" applyFont="1" applyBorder="1" applyAlignment="1">
      <alignment horizontal="right"/>
    </xf>
    <xf numFmtId="164" fontId="6424" fillId="0" borderId="6423" xfId="0" applyNumberFormat="1" applyFont="1" applyBorder="1" applyAlignment="1">
      <alignment horizontal="right"/>
    </xf>
    <xf numFmtId="164" fontId="6425" fillId="0" borderId="6424" xfId="0" applyNumberFormat="1" applyFont="1" applyBorder="1" applyAlignment="1">
      <alignment horizontal="right"/>
    </xf>
    <xf numFmtId="164" fontId="6426" fillId="0" borderId="6425" xfId="0" applyNumberFormat="1" applyFont="1" applyBorder="1" applyAlignment="1">
      <alignment horizontal="right"/>
    </xf>
    <xf numFmtId="164" fontId="6427" fillId="0" borderId="6426" xfId="0" applyNumberFormat="1" applyFont="1" applyBorder="1" applyAlignment="1">
      <alignment horizontal="right"/>
    </xf>
    <xf numFmtId="0" fontId="6428" fillId="0" borderId="6427" xfId="0" applyFont="1" applyBorder="1" applyAlignment="1">
      <alignment horizontal="right"/>
    </xf>
    <xf numFmtId="0" fontId="6429" fillId="0" borderId="6428" xfId="0" applyFont="1" applyBorder="1" applyAlignment="1">
      <alignment horizontal="right"/>
    </xf>
    <xf numFmtId="164" fontId="6430" fillId="0" borderId="6429" xfId="0" applyNumberFormat="1" applyFont="1" applyBorder="1" applyAlignment="1">
      <alignment horizontal="right"/>
    </xf>
    <xf numFmtId="164" fontId="6431" fillId="0" borderId="6430" xfId="0" applyNumberFormat="1" applyFont="1" applyBorder="1" applyAlignment="1">
      <alignment horizontal="right"/>
    </xf>
    <xf numFmtId="164" fontId="6432" fillId="0" borderId="6431" xfId="0" applyNumberFormat="1" applyFont="1" applyBorder="1" applyAlignment="1">
      <alignment horizontal="right"/>
    </xf>
    <xf numFmtId="164" fontId="6433" fillId="0" borderId="6432" xfId="0" applyNumberFormat="1" applyFont="1" applyBorder="1" applyAlignment="1">
      <alignment horizontal="right"/>
    </xf>
    <xf numFmtId="0" fontId="6434" fillId="0" borderId="6433" xfId="0" applyFont="1" applyBorder="1" applyAlignment="1">
      <alignment horizontal="right"/>
    </xf>
    <xf numFmtId="0" fontId="6435" fillId="0" borderId="6434" xfId="0" applyFont="1" applyBorder="1" applyAlignment="1">
      <alignment horizontal="right"/>
    </xf>
    <xf numFmtId="164" fontId="6436" fillId="0" borderId="6435" xfId="0" applyNumberFormat="1" applyFont="1" applyBorder="1" applyAlignment="1">
      <alignment horizontal="right"/>
    </xf>
    <xf numFmtId="164" fontId="6437" fillId="0" borderId="6436" xfId="0" applyNumberFormat="1" applyFont="1" applyBorder="1" applyAlignment="1">
      <alignment horizontal="right"/>
    </xf>
    <xf numFmtId="164" fontId="6438" fillId="0" borderId="6437" xfId="0" applyNumberFormat="1" applyFont="1" applyBorder="1" applyAlignment="1">
      <alignment horizontal="right"/>
    </xf>
    <xf numFmtId="164" fontId="6439" fillId="0" borderId="6438" xfId="0" applyNumberFormat="1" applyFont="1" applyBorder="1" applyAlignment="1">
      <alignment horizontal="right"/>
    </xf>
    <xf numFmtId="0" fontId="6440" fillId="0" borderId="6439" xfId="0" applyFont="1" applyBorder="1" applyAlignment="1">
      <alignment horizontal="right"/>
    </xf>
    <xf numFmtId="0" fontId="6441" fillId="0" borderId="6440" xfId="0" applyFont="1" applyBorder="1" applyAlignment="1">
      <alignment horizontal="right"/>
    </xf>
    <xf numFmtId="164" fontId="6442" fillId="0" borderId="6441" xfId="0" applyNumberFormat="1" applyFont="1" applyBorder="1" applyAlignment="1">
      <alignment horizontal="right"/>
    </xf>
    <xf numFmtId="164" fontId="6443" fillId="0" borderId="6442" xfId="0" applyNumberFormat="1" applyFont="1" applyBorder="1" applyAlignment="1">
      <alignment horizontal="right"/>
    </xf>
    <xf numFmtId="164" fontId="6444" fillId="0" borderId="6443" xfId="0" applyNumberFormat="1" applyFont="1" applyBorder="1" applyAlignment="1">
      <alignment horizontal="right"/>
    </xf>
    <xf numFmtId="164" fontId="6445" fillId="0" borderId="6444" xfId="0" applyNumberFormat="1" applyFont="1" applyBorder="1" applyAlignment="1">
      <alignment horizontal="right"/>
    </xf>
    <xf numFmtId="0" fontId="6446" fillId="0" borderId="6445" xfId="0" applyFont="1" applyBorder="1" applyAlignment="1">
      <alignment horizontal="right"/>
    </xf>
    <xf numFmtId="0" fontId="6447" fillId="0" borderId="6446" xfId="0" applyFont="1" applyBorder="1" applyAlignment="1">
      <alignment horizontal="right"/>
    </xf>
    <xf numFmtId="164" fontId="6448" fillId="0" borderId="6447" xfId="0" applyNumberFormat="1" applyFont="1" applyBorder="1" applyAlignment="1">
      <alignment horizontal="right"/>
    </xf>
    <xf numFmtId="164" fontId="6449" fillId="0" borderId="6448" xfId="0" applyNumberFormat="1" applyFont="1" applyBorder="1" applyAlignment="1">
      <alignment horizontal="right"/>
    </xf>
    <xf numFmtId="164" fontId="6450" fillId="0" borderId="6449" xfId="0" applyNumberFormat="1" applyFont="1" applyBorder="1" applyAlignment="1">
      <alignment horizontal="right"/>
    </xf>
    <xf numFmtId="164" fontId="6451" fillId="0" borderId="6450" xfId="0" applyNumberFormat="1" applyFont="1" applyBorder="1" applyAlignment="1">
      <alignment horizontal="right"/>
    </xf>
    <xf numFmtId="0" fontId="6452" fillId="0" borderId="6451" xfId="0" applyFont="1" applyBorder="1" applyAlignment="1">
      <alignment horizontal="right"/>
    </xf>
    <xf numFmtId="0" fontId="6453" fillId="0" borderId="6452" xfId="0" applyFont="1" applyBorder="1" applyAlignment="1">
      <alignment horizontal="right"/>
    </xf>
    <xf numFmtId="164" fontId="6454" fillId="0" borderId="6453" xfId="0" applyNumberFormat="1" applyFont="1" applyBorder="1" applyAlignment="1">
      <alignment horizontal="right"/>
    </xf>
    <xf numFmtId="164" fontId="6455" fillId="0" borderId="6454" xfId="0" applyNumberFormat="1" applyFont="1" applyBorder="1" applyAlignment="1">
      <alignment horizontal="right"/>
    </xf>
    <xf numFmtId="164" fontId="6456" fillId="0" borderId="6455" xfId="0" applyNumberFormat="1" applyFont="1" applyBorder="1" applyAlignment="1">
      <alignment horizontal="right"/>
    </xf>
    <xf numFmtId="164" fontId="6457" fillId="0" borderId="6456" xfId="0" applyNumberFormat="1" applyFont="1" applyBorder="1" applyAlignment="1">
      <alignment horizontal="right"/>
    </xf>
    <xf numFmtId="0" fontId="6458" fillId="0" borderId="6457" xfId="0" applyFont="1" applyBorder="1"/>
    <xf numFmtId="0" fontId="6459" fillId="0" borderId="6458" xfId="0" applyFont="1" applyBorder="1"/>
    <xf numFmtId="0" fontId="6464" fillId="0" borderId="6463" xfId="0" applyFont="1" applyBorder="1"/>
    <xf numFmtId="0" fontId="6465" fillId="0" borderId="6464" xfId="0" applyFont="1" applyBorder="1" applyAlignment="1">
      <alignment horizontal="right"/>
    </xf>
    <xf numFmtId="0" fontId="6466" fillId="0" borderId="6465" xfId="0" applyFont="1" applyBorder="1" applyAlignment="1">
      <alignment horizontal="right"/>
    </xf>
    <xf numFmtId="0" fontId="6467" fillId="0" borderId="6466" xfId="0" applyFont="1" applyBorder="1" applyAlignment="1">
      <alignment horizontal="right"/>
    </xf>
    <xf numFmtId="0" fontId="6468" fillId="0" borderId="6467" xfId="0" applyFont="1" applyBorder="1" applyAlignment="1">
      <alignment horizontal="right"/>
    </xf>
    <xf numFmtId="0" fontId="6469" fillId="0" borderId="6468" xfId="0" applyFont="1" applyBorder="1" applyAlignment="1">
      <alignment horizontal="right"/>
    </xf>
    <xf numFmtId="0" fontId="6470" fillId="0" borderId="6469" xfId="0" applyFont="1" applyBorder="1"/>
    <xf numFmtId="0" fontId="6471" fillId="0" borderId="6470" xfId="0" applyFont="1" applyBorder="1"/>
    <xf numFmtId="0" fontId="6472" fillId="0" borderId="6471" xfId="0" applyFont="1" applyBorder="1"/>
    <xf numFmtId="0" fontId="6473" fillId="0" borderId="6472" xfId="0" applyFont="1" applyBorder="1"/>
    <xf numFmtId="0" fontId="6474" fillId="0" borderId="6473" xfId="0" applyFont="1" applyBorder="1" applyAlignment="1">
      <alignment horizontal="right"/>
    </xf>
    <xf numFmtId="164" fontId="6475" fillId="0" borderId="6474" xfId="0" applyNumberFormat="1" applyFont="1" applyBorder="1" applyAlignment="1">
      <alignment horizontal="right"/>
    </xf>
    <xf numFmtId="164" fontId="6476" fillId="0" borderId="6475" xfId="0" applyNumberFormat="1" applyFont="1" applyBorder="1" applyAlignment="1">
      <alignment horizontal="right"/>
    </xf>
    <xf numFmtId="164" fontId="6477" fillId="0" borderId="6476" xfId="0" applyNumberFormat="1" applyFont="1" applyBorder="1" applyAlignment="1">
      <alignment horizontal="right"/>
    </xf>
    <xf numFmtId="164" fontId="6478" fillId="0" borderId="6477" xfId="0" applyNumberFormat="1" applyFont="1" applyBorder="1" applyAlignment="1">
      <alignment horizontal="right"/>
    </xf>
    <xf numFmtId="0" fontId="6479" fillId="0" borderId="6478" xfId="0" applyFont="1" applyBorder="1" applyAlignment="1">
      <alignment horizontal="right"/>
    </xf>
    <xf numFmtId="164" fontId="6480" fillId="0" borderId="6479" xfId="0" applyNumberFormat="1" applyFont="1" applyBorder="1" applyAlignment="1">
      <alignment horizontal="right"/>
    </xf>
    <xf numFmtId="164" fontId="6481" fillId="0" borderId="6480" xfId="0" applyNumberFormat="1" applyFont="1" applyBorder="1" applyAlignment="1">
      <alignment horizontal="right"/>
    </xf>
    <xf numFmtId="164" fontId="6482" fillId="0" borderId="6481" xfId="0" applyNumberFormat="1" applyFont="1" applyBorder="1" applyAlignment="1">
      <alignment horizontal="right"/>
    </xf>
    <xf numFmtId="164" fontId="6483" fillId="0" borderId="6482" xfId="0" applyNumberFormat="1" applyFont="1" applyBorder="1" applyAlignment="1">
      <alignment horizontal="right"/>
    </xf>
    <xf numFmtId="0" fontId="6484" fillId="0" borderId="6483" xfId="0" applyFont="1" applyBorder="1"/>
    <xf numFmtId="0" fontId="6485" fillId="0" borderId="6484" xfId="0" applyFont="1" applyBorder="1" applyAlignment="1">
      <alignment horizontal="right"/>
    </xf>
    <xf numFmtId="0" fontId="6486" fillId="0" borderId="6485" xfId="0" applyFont="1" applyBorder="1" applyAlignment="1">
      <alignment horizontal="right"/>
    </xf>
    <xf numFmtId="164" fontId="6487" fillId="0" borderId="6486" xfId="0" applyNumberFormat="1" applyFont="1" applyBorder="1" applyAlignment="1">
      <alignment horizontal="right"/>
    </xf>
    <xf numFmtId="164" fontId="6488" fillId="0" borderId="6487" xfId="0" applyNumberFormat="1" applyFont="1" applyBorder="1" applyAlignment="1">
      <alignment horizontal="right"/>
    </xf>
    <xf numFmtId="164" fontId="6489" fillId="0" borderId="6488" xfId="0" applyNumberFormat="1" applyFont="1" applyBorder="1" applyAlignment="1">
      <alignment horizontal="right"/>
    </xf>
    <xf numFmtId="164" fontId="6490" fillId="0" borderId="6489" xfId="0" applyNumberFormat="1" applyFont="1" applyBorder="1" applyAlignment="1">
      <alignment horizontal="right"/>
    </xf>
    <xf numFmtId="0" fontId="6491" fillId="0" borderId="6490" xfId="0" applyFont="1" applyBorder="1" applyAlignment="1">
      <alignment horizontal="right"/>
    </xf>
    <xf numFmtId="164" fontId="6492" fillId="0" borderId="6491" xfId="0" applyNumberFormat="1" applyFont="1" applyBorder="1" applyAlignment="1">
      <alignment horizontal="right"/>
    </xf>
    <xf numFmtId="164" fontId="6493" fillId="0" borderId="6492" xfId="0" applyNumberFormat="1" applyFont="1" applyBorder="1" applyAlignment="1">
      <alignment horizontal="right"/>
    </xf>
    <xf numFmtId="164" fontId="6494" fillId="0" borderId="6493" xfId="0" applyNumberFormat="1" applyFont="1" applyBorder="1" applyAlignment="1">
      <alignment horizontal="right"/>
    </xf>
    <xf numFmtId="164" fontId="6495" fillId="0" borderId="6494" xfId="0" applyNumberFormat="1" applyFont="1" applyBorder="1" applyAlignment="1">
      <alignment horizontal="right"/>
    </xf>
    <xf numFmtId="0" fontId="6496" fillId="0" borderId="6495" xfId="0" applyFont="1" applyBorder="1" applyAlignment="1">
      <alignment horizontal="right"/>
    </xf>
    <xf numFmtId="164" fontId="6497" fillId="0" borderId="6496" xfId="0" applyNumberFormat="1" applyFont="1" applyBorder="1" applyAlignment="1">
      <alignment horizontal="right"/>
    </xf>
    <xf numFmtId="164" fontId="6498" fillId="0" borderId="6497" xfId="0" applyNumberFormat="1" applyFont="1" applyBorder="1" applyAlignment="1">
      <alignment horizontal="right"/>
    </xf>
    <xf numFmtId="164" fontId="6499" fillId="0" borderId="6498" xfId="0" applyNumberFormat="1" applyFont="1" applyBorder="1" applyAlignment="1">
      <alignment horizontal="right"/>
    </xf>
    <xf numFmtId="164" fontId="6500" fillId="0" borderId="6499" xfId="0" applyNumberFormat="1" applyFont="1" applyBorder="1" applyAlignment="1">
      <alignment horizontal="right"/>
    </xf>
    <xf numFmtId="0" fontId="6501" fillId="0" borderId="6500" xfId="0" applyFont="1" applyBorder="1"/>
    <xf numFmtId="0" fontId="6502" fillId="0" borderId="6501" xfId="0" applyFont="1" applyBorder="1" applyAlignment="1">
      <alignment horizontal="right"/>
    </xf>
    <xf numFmtId="0" fontId="6503" fillId="0" borderId="6502" xfId="0" applyFont="1" applyBorder="1" applyAlignment="1">
      <alignment horizontal="right"/>
    </xf>
    <xf numFmtId="164" fontId="6504" fillId="0" borderId="6503" xfId="0" applyNumberFormat="1" applyFont="1" applyBorder="1" applyAlignment="1">
      <alignment horizontal="right"/>
    </xf>
    <xf numFmtId="164" fontId="6505" fillId="0" borderId="6504" xfId="0" applyNumberFormat="1" applyFont="1" applyBorder="1" applyAlignment="1">
      <alignment horizontal="right"/>
    </xf>
    <xf numFmtId="164" fontId="6506" fillId="0" borderId="6505" xfId="0" applyNumberFormat="1" applyFont="1" applyBorder="1" applyAlignment="1">
      <alignment horizontal="right"/>
    </xf>
    <xf numFmtId="164" fontId="6507" fillId="0" borderId="6506" xfId="0" applyNumberFormat="1" applyFont="1" applyBorder="1" applyAlignment="1">
      <alignment horizontal="right"/>
    </xf>
    <xf numFmtId="0" fontId="6508" fillId="0" borderId="6507" xfId="0" applyFont="1" applyBorder="1" applyAlignment="1">
      <alignment horizontal="right"/>
    </xf>
    <xf numFmtId="164" fontId="6509" fillId="0" borderId="6508" xfId="0" applyNumberFormat="1" applyFont="1" applyBorder="1" applyAlignment="1">
      <alignment horizontal="right"/>
    </xf>
    <xf numFmtId="164" fontId="6510" fillId="0" borderId="6509" xfId="0" applyNumberFormat="1" applyFont="1" applyBorder="1" applyAlignment="1">
      <alignment horizontal="right"/>
    </xf>
    <xf numFmtId="164" fontId="6511" fillId="0" borderId="6510" xfId="0" applyNumberFormat="1" applyFont="1" applyBorder="1" applyAlignment="1">
      <alignment horizontal="right"/>
    </xf>
    <xf numFmtId="164" fontId="6512" fillId="0" borderId="6511" xfId="0" applyNumberFormat="1" applyFont="1" applyBorder="1" applyAlignment="1">
      <alignment horizontal="right"/>
    </xf>
    <xf numFmtId="0" fontId="6513" fillId="0" borderId="6512" xfId="0" applyFont="1" applyBorder="1" applyAlignment="1">
      <alignment horizontal="right"/>
    </xf>
    <xf numFmtId="164" fontId="6514" fillId="0" borderId="6513" xfId="0" applyNumberFormat="1" applyFont="1" applyBorder="1" applyAlignment="1">
      <alignment horizontal="right"/>
    </xf>
    <xf numFmtId="164" fontId="6515" fillId="0" borderId="6514" xfId="0" applyNumberFormat="1" applyFont="1" applyBorder="1" applyAlignment="1">
      <alignment horizontal="right"/>
    </xf>
    <xf numFmtId="164" fontId="6516" fillId="0" borderId="6515" xfId="0" applyNumberFormat="1" applyFont="1" applyBorder="1" applyAlignment="1">
      <alignment horizontal="right"/>
    </xf>
    <xf numFmtId="164" fontId="6517" fillId="0" borderId="6516" xfId="0" applyNumberFormat="1" applyFont="1" applyBorder="1" applyAlignment="1">
      <alignment horizontal="right"/>
    </xf>
    <xf numFmtId="0" fontId="6518" fillId="0" borderId="6517" xfId="0" applyFont="1" applyBorder="1" applyAlignment="1">
      <alignment horizontal="right"/>
    </xf>
    <xf numFmtId="164" fontId="6519" fillId="0" borderId="6518" xfId="0" applyNumberFormat="1" applyFont="1" applyBorder="1" applyAlignment="1">
      <alignment horizontal="right"/>
    </xf>
    <xf numFmtId="164" fontId="6520" fillId="0" borderId="6519" xfId="0" applyNumberFormat="1" applyFont="1" applyBorder="1" applyAlignment="1">
      <alignment horizontal="right"/>
    </xf>
    <xf numFmtId="164" fontId="6521" fillId="0" borderId="6520" xfId="0" applyNumberFormat="1" applyFont="1" applyBorder="1" applyAlignment="1">
      <alignment horizontal="right"/>
    </xf>
    <xf numFmtId="164" fontId="6522" fillId="0" borderId="6521" xfId="0" applyNumberFormat="1" applyFont="1" applyBorder="1" applyAlignment="1">
      <alignment horizontal="right"/>
    </xf>
    <xf numFmtId="0" fontId="6523" fillId="0" borderId="6522" xfId="0" applyFont="1" applyBorder="1"/>
    <xf numFmtId="0" fontId="6524" fillId="0" borderId="6523" xfId="0" applyFont="1" applyBorder="1" applyAlignment="1">
      <alignment horizontal="right"/>
    </xf>
    <xf numFmtId="0" fontId="6525" fillId="0" borderId="6524" xfId="0" applyFont="1" applyBorder="1" applyAlignment="1">
      <alignment horizontal="right"/>
    </xf>
    <xf numFmtId="164" fontId="6526" fillId="0" borderId="6525" xfId="0" applyNumberFormat="1" applyFont="1" applyBorder="1" applyAlignment="1">
      <alignment horizontal="right"/>
    </xf>
    <xf numFmtId="164" fontId="6527" fillId="0" borderId="6526" xfId="0" applyNumberFormat="1" applyFont="1" applyBorder="1" applyAlignment="1">
      <alignment horizontal="right"/>
    </xf>
    <xf numFmtId="164" fontId="6528" fillId="0" borderId="6527" xfId="0" applyNumberFormat="1" applyFont="1" applyBorder="1" applyAlignment="1">
      <alignment horizontal="right"/>
    </xf>
    <xf numFmtId="164" fontId="6529" fillId="0" borderId="6528" xfId="0" applyNumberFormat="1" applyFont="1" applyBorder="1" applyAlignment="1">
      <alignment horizontal="right"/>
    </xf>
    <xf numFmtId="0" fontId="6530" fillId="0" borderId="6529" xfId="0" applyFont="1" applyBorder="1" applyAlignment="1">
      <alignment horizontal="right"/>
    </xf>
    <xf numFmtId="164" fontId="6531" fillId="0" borderId="6530" xfId="0" applyNumberFormat="1" applyFont="1" applyBorder="1" applyAlignment="1">
      <alignment horizontal="right"/>
    </xf>
    <xf numFmtId="164" fontId="6532" fillId="0" borderId="6531" xfId="0" applyNumberFormat="1" applyFont="1" applyBorder="1" applyAlignment="1">
      <alignment horizontal="right"/>
    </xf>
    <xf numFmtId="164" fontId="6533" fillId="0" borderId="6532" xfId="0" applyNumberFormat="1" applyFont="1" applyBorder="1" applyAlignment="1">
      <alignment horizontal="right"/>
    </xf>
    <xf numFmtId="164" fontId="6534" fillId="0" borderId="6533" xfId="0" applyNumberFormat="1" applyFont="1" applyBorder="1" applyAlignment="1">
      <alignment horizontal="right"/>
    </xf>
    <xf numFmtId="0" fontId="6535" fillId="0" borderId="6534" xfId="0" applyFont="1" applyBorder="1"/>
    <xf numFmtId="0" fontId="6536" fillId="0" borderId="6535" xfId="0" applyFont="1" applyBorder="1" applyAlignment="1">
      <alignment horizontal="right"/>
    </xf>
    <xf numFmtId="0" fontId="6537" fillId="0" borderId="6536" xfId="0" applyFont="1" applyBorder="1" applyAlignment="1">
      <alignment horizontal="right"/>
    </xf>
    <xf numFmtId="164" fontId="6538" fillId="0" borderId="6537" xfId="0" applyNumberFormat="1" applyFont="1" applyBorder="1" applyAlignment="1">
      <alignment horizontal="right"/>
    </xf>
    <xf numFmtId="164" fontId="6539" fillId="0" borderId="6538" xfId="0" applyNumberFormat="1" applyFont="1" applyBorder="1" applyAlignment="1">
      <alignment horizontal="right"/>
    </xf>
    <xf numFmtId="164" fontId="6540" fillId="0" borderId="6539" xfId="0" applyNumberFormat="1" applyFont="1" applyBorder="1" applyAlignment="1">
      <alignment horizontal="right"/>
    </xf>
    <xf numFmtId="164" fontId="6541" fillId="0" borderId="6540" xfId="0" applyNumberFormat="1" applyFont="1" applyBorder="1" applyAlignment="1">
      <alignment horizontal="right"/>
    </xf>
    <xf numFmtId="0" fontId="6542" fillId="0" borderId="6541" xfId="0" applyFont="1" applyBorder="1" applyAlignment="1">
      <alignment horizontal="right"/>
    </xf>
    <xf numFmtId="164" fontId="6543" fillId="0" borderId="6542" xfId="0" applyNumberFormat="1" applyFont="1" applyBorder="1" applyAlignment="1">
      <alignment horizontal="right"/>
    </xf>
    <xf numFmtId="164" fontId="6544" fillId="0" borderId="6543" xfId="0" applyNumberFormat="1" applyFont="1" applyBorder="1" applyAlignment="1">
      <alignment horizontal="right"/>
    </xf>
    <xf numFmtId="164" fontId="6545" fillId="0" borderId="6544" xfId="0" applyNumberFormat="1" applyFont="1" applyBorder="1" applyAlignment="1">
      <alignment horizontal="right"/>
    </xf>
    <xf numFmtId="164" fontId="6546" fillId="0" borderId="6545" xfId="0" applyNumberFormat="1" applyFont="1" applyBorder="1" applyAlignment="1">
      <alignment horizontal="right"/>
    </xf>
    <xf numFmtId="0" fontId="6547" fillId="0" borderId="6546" xfId="0" applyFont="1" applyBorder="1"/>
    <xf numFmtId="0" fontId="6548" fillId="0" borderId="6547" xfId="0" applyFont="1" applyBorder="1" applyAlignment="1">
      <alignment horizontal="right"/>
    </xf>
    <xf numFmtId="0" fontId="6549" fillId="0" borderId="6548" xfId="0" applyFont="1" applyBorder="1" applyAlignment="1">
      <alignment horizontal="right"/>
    </xf>
    <xf numFmtId="164" fontId="6550" fillId="0" borderId="6549" xfId="0" applyNumberFormat="1" applyFont="1" applyBorder="1" applyAlignment="1">
      <alignment horizontal="right"/>
    </xf>
    <xf numFmtId="164" fontId="6551" fillId="0" borderId="6550" xfId="0" applyNumberFormat="1" applyFont="1" applyBorder="1" applyAlignment="1">
      <alignment horizontal="right"/>
    </xf>
    <xf numFmtId="164" fontId="6552" fillId="0" borderId="6551" xfId="0" applyNumberFormat="1" applyFont="1" applyBorder="1" applyAlignment="1">
      <alignment horizontal="right"/>
    </xf>
    <xf numFmtId="164" fontId="6553" fillId="0" borderId="6552" xfId="0" applyNumberFormat="1" applyFont="1" applyBorder="1" applyAlignment="1">
      <alignment horizontal="right"/>
    </xf>
    <xf numFmtId="0" fontId="6554" fillId="0" borderId="6553" xfId="0" applyFont="1" applyBorder="1" applyAlignment="1">
      <alignment horizontal="right"/>
    </xf>
    <xf numFmtId="164" fontId="6555" fillId="0" borderId="6554" xfId="0" applyNumberFormat="1" applyFont="1" applyBorder="1" applyAlignment="1">
      <alignment horizontal="right"/>
    </xf>
    <xf numFmtId="164" fontId="6556" fillId="0" borderId="6555" xfId="0" applyNumberFormat="1" applyFont="1" applyBorder="1" applyAlignment="1">
      <alignment horizontal="right"/>
    </xf>
    <xf numFmtId="164" fontId="6557" fillId="0" borderId="6556" xfId="0" applyNumberFormat="1" applyFont="1" applyBorder="1" applyAlignment="1">
      <alignment horizontal="right"/>
    </xf>
    <xf numFmtId="164" fontId="6558" fillId="0" borderId="6557" xfId="0" applyNumberFormat="1" applyFont="1" applyBorder="1" applyAlignment="1">
      <alignment horizontal="right"/>
    </xf>
    <xf numFmtId="0" fontId="6559" fillId="0" borderId="6558" xfId="0" applyFont="1" applyBorder="1"/>
    <xf numFmtId="0" fontId="6560" fillId="0" borderId="6559" xfId="0" applyFont="1" applyBorder="1" applyAlignment="1">
      <alignment horizontal="right"/>
    </xf>
    <xf numFmtId="0" fontId="6561" fillId="0" borderId="6560" xfId="0" applyFont="1" applyBorder="1" applyAlignment="1">
      <alignment horizontal="right"/>
    </xf>
    <xf numFmtId="164" fontId="6562" fillId="0" borderId="6561" xfId="0" applyNumberFormat="1" applyFont="1" applyBorder="1" applyAlignment="1">
      <alignment horizontal="right"/>
    </xf>
    <xf numFmtId="164" fontId="6563" fillId="0" borderId="6562" xfId="0" applyNumberFormat="1" applyFont="1" applyBorder="1" applyAlignment="1">
      <alignment horizontal="right"/>
    </xf>
    <xf numFmtId="164" fontId="6564" fillId="0" borderId="6563" xfId="0" applyNumberFormat="1" applyFont="1" applyBorder="1" applyAlignment="1">
      <alignment horizontal="right"/>
    </xf>
    <xf numFmtId="164" fontId="6565" fillId="0" borderId="6564" xfId="0" applyNumberFormat="1" applyFont="1" applyBorder="1" applyAlignment="1">
      <alignment horizontal="right"/>
    </xf>
    <xf numFmtId="0" fontId="6566" fillId="0" borderId="6565" xfId="0" applyFont="1" applyBorder="1" applyAlignment="1">
      <alignment horizontal="right"/>
    </xf>
    <xf numFmtId="164" fontId="6567" fillId="0" borderId="6566" xfId="0" applyNumberFormat="1" applyFont="1" applyBorder="1" applyAlignment="1">
      <alignment horizontal="right"/>
    </xf>
    <xf numFmtId="164" fontId="6568" fillId="0" borderId="6567" xfId="0" applyNumberFormat="1" applyFont="1" applyBorder="1" applyAlignment="1">
      <alignment horizontal="right"/>
    </xf>
    <xf numFmtId="164" fontId="6569" fillId="0" borderId="6568" xfId="0" applyNumberFormat="1" applyFont="1" applyBorder="1" applyAlignment="1">
      <alignment horizontal="right"/>
    </xf>
    <xf numFmtId="164" fontId="6570" fillId="0" borderId="6569" xfId="0" applyNumberFormat="1" applyFont="1" applyBorder="1" applyAlignment="1">
      <alignment horizontal="right"/>
    </xf>
    <xf numFmtId="0" fontId="6571" fillId="0" borderId="6570" xfId="0" applyFont="1" applyBorder="1"/>
    <xf numFmtId="0" fontId="6572" fillId="0" borderId="6571" xfId="0" applyFont="1" applyBorder="1" applyAlignment="1">
      <alignment horizontal="right"/>
    </xf>
    <xf numFmtId="0" fontId="6573" fillId="0" borderId="6572" xfId="0" applyFont="1" applyBorder="1" applyAlignment="1">
      <alignment horizontal="right"/>
    </xf>
    <xf numFmtId="164" fontId="6574" fillId="0" borderId="6573" xfId="0" applyNumberFormat="1" applyFont="1" applyBorder="1" applyAlignment="1">
      <alignment horizontal="right"/>
    </xf>
    <xf numFmtId="164" fontId="6575" fillId="0" borderId="6574" xfId="0" applyNumberFormat="1" applyFont="1" applyBorder="1" applyAlignment="1">
      <alignment horizontal="right"/>
    </xf>
    <xf numFmtId="164" fontId="6576" fillId="0" borderId="6575" xfId="0" applyNumberFormat="1" applyFont="1" applyBorder="1" applyAlignment="1">
      <alignment horizontal="right"/>
    </xf>
    <xf numFmtId="164" fontId="6577" fillId="0" borderId="6576" xfId="0" applyNumberFormat="1" applyFont="1" applyBorder="1" applyAlignment="1">
      <alignment horizontal="right"/>
    </xf>
    <xf numFmtId="0" fontId="6578" fillId="0" borderId="6577" xfId="0" applyFont="1" applyBorder="1" applyAlignment="1">
      <alignment horizontal="right"/>
    </xf>
    <xf numFmtId="164" fontId="6579" fillId="0" borderId="6578" xfId="0" applyNumberFormat="1" applyFont="1" applyBorder="1" applyAlignment="1">
      <alignment horizontal="right"/>
    </xf>
    <xf numFmtId="164" fontId="6580" fillId="0" borderId="6579" xfId="0" applyNumberFormat="1" applyFont="1" applyBorder="1" applyAlignment="1">
      <alignment horizontal="right"/>
    </xf>
    <xf numFmtId="164" fontId="6581" fillId="0" borderId="6580" xfId="0" applyNumberFormat="1" applyFont="1" applyBorder="1" applyAlignment="1">
      <alignment horizontal="right"/>
    </xf>
    <xf numFmtId="164" fontId="6582" fillId="0" borderId="6581" xfId="0" applyNumberFormat="1" applyFont="1" applyBorder="1" applyAlignment="1">
      <alignment horizontal="right"/>
    </xf>
    <xf numFmtId="0" fontId="6583" fillId="0" borderId="6582" xfId="0" applyFont="1" applyBorder="1" applyAlignment="1">
      <alignment horizontal="right"/>
    </xf>
    <xf numFmtId="164" fontId="6584" fillId="0" borderId="6583" xfId="0" applyNumberFormat="1" applyFont="1" applyBorder="1" applyAlignment="1">
      <alignment horizontal="right"/>
    </xf>
    <xf numFmtId="164" fontId="6585" fillId="0" borderId="6584" xfId="0" applyNumberFormat="1" applyFont="1" applyBorder="1" applyAlignment="1">
      <alignment horizontal="right"/>
    </xf>
    <xf numFmtId="164" fontId="6586" fillId="0" borderId="6585" xfId="0" applyNumberFormat="1" applyFont="1" applyBorder="1" applyAlignment="1">
      <alignment horizontal="right"/>
    </xf>
    <xf numFmtId="164" fontId="6587" fillId="0" borderId="6586" xfId="0" applyNumberFormat="1" applyFont="1" applyBorder="1" applyAlignment="1">
      <alignment horizontal="right"/>
    </xf>
    <xf numFmtId="0" fontId="6588" fillId="0" borderId="6587" xfId="0" applyFont="1" applyBorder="1"/>
    <xf numFmtId="0" fontId="6589" fillId="0" borderId="6588" xfId="0" applyFont="1" applyBorder="1" applyAlignment="1">
      <alignment horizontal="right"/>
    </xf>
    <xf numFmtId="0" fontId="6590" fillId="0" borderId="6589" xfId="0" applyFont="1" applyBorder="1" applyAlignment="1">
      <alignment horizontal="right"/>
    </xf>
    <xf numFmtId="164" fontId="6591" fillId="0" borderId="6590" xfId="0" applyNumberFormat="1" applyFont="1" applyBorder="1" applyAlignment="1">
      <alignment horizontal="right"/>
    </xf>
    <xf numFmtId="164" fontId="6592" fillId="0" borderId="6591" xfId="0" applyNumberFormat="1" applyFont="1" applyBorder="1" applyAlignment="1">
      <alignment horizontal="right"/>
    </xf>
    <xf numFmtId="164" fontId="6593" fillId="0" borderId="6592" xfId="0" applyNumberFormat="1" applyFont="1" applyBorder="1" applyAlignment="1">
      <alignment horizontal="right"/>
    </xf>
    <xf numFmtId="164" fontId="6594" fillId="0" borderId="6593" xfId="0" applyNumberFormat="1" applyFont="1" applyBorder="1" applyAlignment="1">
      <alignment horizontal="right"/>
    </xf>
    <xf numFmtId="0" fontId="6595" fillId="0" borderId="6594" xfId="0" applyFont="1" applyBorder="1" applyAlignment="1">
      <alignment horizontal="right"/>
    </xf>
    <xf numFmtId="164" fontId="6596" fillId="0" borderId="6595" xfId="0" applyNumberFormat="1" applyFont="1" applyBorder="1" applyAlignment="1">
      <alignment horizontal="right"/>
    </xf>
    <xf numFmtId="164" fontId="6597" fillId="0" borderId="6596" xfId="0" applyNumberFormat="1" applyFont="1" applyBorder="1" applyAlignment="1">
      <alignment horizontal="right"/>
    </xf>
    <xf numFmtId="164" fontId="6598" fillId="0" borderId="6597" xfId="0" applyNumberFormat="1" applyFont="1" applyBorder="1" applyAlignment="1">
      <alignment horizontal="right"/>
    </xf>
    <xf numFmtId="164" fontId="6599" fillId="0" borderId="6598" xfId="0" applyNumberFormat="1" applyFont="1" applyBorder="1" applyAlignment="1">
      <alignment horizontal="right"/>
    </xf>
    <xf numFmtId="0" fontId="6600" fillId="0" borderId="6599" xfId="0" applyFont="1" applyBorder="1" applyAlignment="1">
      <alignment horizontal="right"/>
    </xf>
    <xf numFmtId="164" fontId="6601" fillId="0" borderId="6600" xfId="0" applyNumberFormat="1" applyFont="1" applyBorder="1" applyAlignment="1">
      <alignment horizontal="right"/>
    </xf>
    <xf numFmtId="164" fontId="6602" fillId="0" borderId="6601" xfId="0" applyNumberFormat="1" applyFont="1" applyBorder="1" applyAlignment="1">
      <alignment horizontal="right"/>
    </xf>
    <xf numFmtId="164" fontId="6603" fillId="0" borderId="6602" xfId="0" applyNumberFormat="1" applyFont="1" applyBorder="1" applyAlignment="1">
      <alignment horizontal="right"/>
    </xf>
    <xf numFmtId="164" fontId="6604" fillId="0" borderId="6603" xfId="0" applyNumberFormat="1" applyFont="1" applyBorder="1" applyAlignment="1">
      <alignment horizontal="right"/>
    </xf>
    <xf numFmtId="0" fontId="6605" fillId="0" borderId="6604" xfId="0" applyFont="1" applyBorder="1"/>
    <xf numFmtId="0" fontId="6606" fillId="0" borderId="6605" xfId="0" applyFont="1" applyBorder="1" applyAlignment="1">
      <alignment horizontal="right"/>
    </xf>
    <xf numFmtId="0" fontId="6607" fillId="0" borderId="6606" xfId="0" applyFont="1" applyBorder="1" applyAlignment="1">
      <alignment horizontal="right"/>
    </xf>
    <xf numFmtId="164" fontId="6608" fillId="0" borderId="6607" xfId="0" applyNumberFormat="1" applyFont="1" applyBorder="1" applyAlignment="1">
      <alignment horizontal="right"/>
    </xf>
    <xf numFmtId="164" fontId="6609" fillId="0" borderId="6608" xfId="0" applyNumberFormat="1" applyFont="1" applyBorder="1" applyAlignment="1">
      <alignment horizontal="right"/>
    </xf>
    <xf numFmtId="164" fontId="6610" fillId="0" borderId="6609" xfId="0" applyNumberFormat="1" applyFont="1" applyBorder="1" applyAlignment="1">
      <alignment horizontal="right"/>
    </xf>
    <xf numFmtId="164" fontId="6611" fillId="0" borderId="6610" xfId="0" applyNumberFormat="1" applyFont="1" applyBorder="1" applyAlignment="1">
      <alignment horizontal="right"/>
    </xf>
    <xf numFmtId="0" fontId="6612" fillId="0" borderId="6611" xfId="0" applyFont="1" applyBorder="1" applyAlignment="1">
      <alignment horizontal="right"/>
    </xf>
    <xf numFmtId="164" fontId="6613" fillId="0" borderId="6612" xfId="0" applyNumberFormat="1" applyFont="1" applyBorder="1" applyAlignment="1">
      <alignment horizontal="right"/>
    </xf>
    <xf numFmtId="164" fontId="6614" fillId="0" borderId="6613" xfId="0" applyNumberFormat="1" applyFont="1" applyBorder="1" applyAlignment="1">
      <alignment horizontal="right"/>
    </xf>
    <xf numFmtId="164" fontId="6615" fillId="0" borderId="6614" xfId="0" applyNumberFormat="1" applyFont="1" applyBorder="1" applyAlignment="1">
      <alignment horizontal="right"/>
    </xf>
    <xf numFmtId="164" fontId="6616" fillId="0" borderId="6615" xfId="0" applyNumberFormat="1" applyFont="1" applyBorder="1" applyAlignment="1">
      <alignment horizontal="right"/>
    </xf>
    <xf numFmtId="0" fontId="6617" fillId="0" borderId="6616" xfId="0" applyFont="1" applyBorder="1" applyAlignment="1">
      <alignment horizontal="right"/>
    </xf>
    <xf numFmtId="164" fontId="6618" fillId="0" borderId="6617" xfId="0" applyNumberFormat="1" applyFont="1" applyBorder="1" applyAlignment="1">
      <alignment horizontal="right"/>
    </xf>
    <xf numFmtId="164" fontId="6619" fillId="0" borderId="6618" xfId="0" applyNumberFormat="1" applyFont="1" applyBorder="1" applyAlignment="1">
      <alignment horizontal="right"/>
    </xf>
    <xf numFmtId="164" fontId="6620" fillId="0" borderId="6619" xfId="0" applyNumberFormat="1" applyFont="1" applyBorder="1" applyAlignment="1">
      <alignment horizontal="right"/>
    </xf>
    <xf numFmtId="164" fontId="6621" fillId="0" borderId="6620" xfId="0" applyNumberFormat="1" applyFont="1" applyBorder="1" applyAlignment="1">
      <alignment horizontal="right"/>
    </xf>
    <xf numFmtId="0" fontId="6622" fillId="0" borderId="6621" xfId="0" applyFont="1" applyBorder="1" applyAlignment="1">
      <alignment horizontal="right"/>
    </xf>
    <xf numFmtId="164" fontId="6623" fillId="0" borderId="6622" xfId="0" applyNumberFormat="1" applyFont="1" applyBorder="1" applyAlignment="1">
      <alignment horizontal="right"/>
    </xf>
    <xf numFmtId="164" fontId="6624" fillId="0" borderId="6623" xfId="0" applyNumberFormat="1" applyFont="1" applyBorder="1" applyAlignment="1">
      <alignment horizontal="right"/>
    </xf>
    <xf numFmtId="164" fontId="6625" fillId="0" borderId="6624" xfId="0" applyNumberFormat="1" applyFont="1" applyBorder="1" applyAlignment="1">
      <alignment horizontal="right"/>
    </xf>
    <xf numFmtId="164" fontId="6626" fillId="0" borderId="6625" xfId="0" applyNumberFormat="1" applyFont="1" applyBorder="1" applyAlignment="1">
      <alignment horizontal="right"/>
    </xf>
    <xf numFmtId="0" fontId="6627" fillId="0" borderId="6626" xfId="0" applyFont="1" applyBorder="1" applyAlignment="1">
      <alignment horizontal="right"/>
    </xf>
    <xf numFmtId="164" fontId="6628" fillId="0" borderId="6627" xfId="0" applyNumberFormat="1" applyFont="1" applyBorder="1" applyAlignment="1">
      <alignment horizontal="right"/>
    </xf>
    <xf numFmtId="164" fontId="6629" fillId="0" borderId="6628" xfId="0" applyNumberFormat="1" applyFont="1" applyBorder="1" applyAlignment="1">
      <alignment horizontal="right"/>
    </xf>
    <xf numFmtId="164" fontId="6630" fillId="0" borderId="6629" xfId="0" applyNumberFormat="1" applyFont="1" applyBorder="1" applyAlignment="1">
      <alignment horizontal="right"/>
    </xf>
    <xf numFmtId="164" fontId="6631" fillId="0" borderId="6630" xfId="0" applyNumberFormat="1" applyFont="1" applyBorder="1" applyAlignment="1">
      <alignment horizontal="right"/>
    </xf>
    <xf numFmtId="0" fontId="6632" fillId="0" borderId="6631" xfId="0" applyFont="1" applyBorder="1"/>
    <xf numFmtId="0" fontId="6633" fillId="0" borderId="6632" xfId="0" applyFont="1" applyBorder="1" applyAlignment="1">
      <alignment horizontal="right"/>
    </xf>
    <xf numFmtId="0" fontId="6634" fillId="0" borderId="6633" xfId="0" applyFont="1" applyBorder="1" applyAlignment="1">
      <alignment horizontal="right"/>
    </xf>
    <xf numFmtId="164" fontId="6635" fillId="0" borderId="6634" xfId="0" applyNumberFormat="1" applyFont="1" applyBorder="1" applyAlignment="1">
      <alignment horizontal="right"/>
    </xf>
    <xf numFmtId="164" fontId="6636" fillId="0" borderId="6635" xfId="0" applyNumberFormat="1" applyFont="1" applyBorder="1" applyAlignment="1">
      <alignment horizontal="right"/>
    </xf>
    <xf numFmtId="164" fontId="6637" fillId="0" borderId="6636" xfId="0" applyNumberFormat="1" applyFont="1" applyBorder="1" applyAlignment="1">
      <alignment horizontal="right"/>
    </xf>
    <xf numFmtId="164" fontId="6638" fillId="0" borderId="6637" xfId="0" applyNumberFormat="1" applyFont="1" applyBorder="1" applyAlignment="1">
      <alignment horizontal="right"/>
    </xf>
    <xf numFmtId="0" fontId="6639" fillId="0" borderId="6638" xfId="0" applyFont="1" applyBorder="1" applyAlignment="1">
      <alignment horizontal="right"/>
    </xf>
    <xf numFmtId="164" fontId="6640" fillId="0" borderId="6639" xfId="0" applyNumberFormat="1" applyFont="1" applyBorder="1" applyAlignment="1">
      <alignment horizontal="right"/>
    </xf>
    <xf numFmtId="164" fontId="6641" fillId="0" borderId="6640" xfId="0" applyNumberFormat="1" applyFont="1" applyBorder="1" applyAlignment="1">
      <alignment horizontal="right"/>
    </xf>
    <xf numFmtId="164" fontId="6642" fillId="0" borderId="6641" xfId="0" applyNumberFormat="1" applyFont="1" applyBorder="1" applyAlignment="1">
      <alignment horizontal="right"/>
    </xf>
    <xf numFmtId="164" fontId="6643" fillId="0" borderId="6642" xfId="0" applyNumberFormat="1" applyFont="1" applyBorder="1" applyAlignment="1">
      <alignment horizontal="right"/>
    </xf>
    <xf numFmtId="0" fontId="6644" fillId="0" borderId="6643" xfId="0" applyFont="1" applyBorder="1" applyAlignment="1">
      <alignment horizontal="right"/>
    </xf>
    <xf numFmtId="164" fontId="6645" fillId="0" borderId="6644" xfId="0" applyNumberFormat="1" applyFont="1" applyBorder="1" applyAlignment="1">
      <alignment horizontal="right"/>
    </xf>
    <xf numFmtId="164" fontId="6646" fillId="0" borderId="6645" xfId="0" applyNumberFormat="1" applyFont="1" applyBorder="1" applyAlignment="1">
      <alignment horizontal="right"/>
    </xf>
    <xf numFmtId="164" fontId="6647" fillId="0" borderId="6646" xfId="0" applyNumberFormat="1" applyFont="1" applyBorder="1" applyAlignment="1">
      <alignment horizontal="right"/>
    </xf>
    <xf numFmtId="164" fontId="6648" fillId="0" borderId="6647" xfId="0" applyNumberFormat="1" applyFont="1" applyBorder="1" applyAlignment="1">
      <alignment horizontal="right"/>
    </xf>
    <xf numFmtId="0" fontId="6649" fillId="0" borderId="6648" xfId="0" applyFont="1" applyBorder="1"/>
    <xf numFmtId="0" fontId="6650" fillId="0" borderId="6649" xfId="0" applyFont="1" applyBorder="1" applyAlignment="1">
      <alignment horizontal="right"/>
    </xf>
    <xf numFmtId="0" fontId="6651" fillId="0" borderId="6650" xfId="0" applyFont="1" applyBorder="1" applyAlignment="1">
      <alignment horizontal="right"/>
    </xf>
    <xf numFmtId="164" fontId="6652" fillId="0" borderId="6651" xfId="0" applyNumberFormat="1" applyFont="1" applyBorder="1" applyAlignment="1">
      <alignment horizontal="right"/>
    </xf>
    <xf numFmtId="164" fontId="6653" fillId="0" borderId="6652" xfId="0" applyNumberFormat="1" applyFont="1" applyBorder="1" applyAlignment="1">
      <alignment horizontal="right"/>
    </xf>
    <xf numFmtId="164" fontId="6654" fillId="0" borderId="6653" xfId="0" applyNumberFormat="1" applyFont="1" applyBorder="1" applyAlignment="1">
      <alignment horizontal="right"/>
    </xf>
    <xf numFmtId="164" fontId="6655" fillId="0" borderId="6654" xfId="0" applyNumberFormat="1" applyFont="1" applyBorder="1" applyAlignment="1">
      <alignment horizontal="right"/>
    </xf>
    <xf numFmtId="0" fontId="6656" fillId="0" borderId="6655" xfId="0" applyFont="1" applyBorder="1" applyAlignment="1">
      <alignment horizontal="right"/>
    </xf>
    <xf numFmtId="164" fontId="6657" fillId="0" borderId="6656" xfId="0" applyNumberFormat="1" applyFont="1" applyBorder="1" applyAlignment="1">
      <alignment horizontal="right"/>
    </xf>
    <xf numFmtId="164" fontId="6658" fillId="0" borderId="6657" xfId="0" applyNumberFormat="1" applyFont="1" applyBorder="1" applyAlignment="1">
      <alignment horizontal="right"/>
    </xf>
    <xf numFmtId="164" fontId="6659" fillId="0" borderId="6658" xfId="0" applyNumberFormat="1" applyFont="1" applyBorder="1" applyAlignment="1">
      <alignment horizontal="right"/>
    </xf>
    <xf numFmtId="164" fontId="6660" fillId="0" borderId="6659" xfId="0" applyNumberFormat="1" applyFont="1" applyBorder="1" applyAlignment="1">
      <alignment horizontal="right"/>
    </xf>
    <xf numFmtId="0" fontId="6661" fillId="0" borderId="6660" xfId="0" applyFont="1" applyBorder="1" applyAlignment="1">
      <alignment horizontal="right"/>
    </xf>
    <xf numFmtId="164" fontId="6662" fillId="0" borderId="6661" xfId="0" applyNumberFormat="1" applyFont="1" applyBorder="1" applyAlignment="1">
      <alignment horizontal="right"/>
    </xf>
    <xf numFmtId="164" fontId="6663" fillId="0" borderId="6662" xfId="0" applyNumberFormat="1" applyFont="1" applyBorder="1" applyAlignment="1">
      <alignment horizontal="right"/>
    </xf>
    <xf numFmtId="164" fontId="6664" fillId="0" borderId="6663" xfId="0" applyNumberFormat="1" applyFont="1" applyBorder="1" applyAlignment="1">
      <alignment horizontal="right"/>
    </xf>
    <xf numFmtId="164" fontId="6665" fillId="0" borderId="6664" xfId="0" applyNumberFormat="1" applyFont="1" applyBorder="1" applyAlignment="1">
      <alignment horizontal="right"/>
    </xf>
    <xf numFmtId="0" fontId="6666" fillId="0" borderId="6665" xfId="0" applyFont="1" applyBorder="1"/>
    <xf numFmtId="0" fontId="6667" fillId="0" borderId="6666" xfId="0" applyFont="1" applyBorder="1" applyAlignment="1">
      <alignment horizontal="right"/>
    </xf>
    <xf numFmtId="0" fontId="6668" fillId="0" borderId="6667" xfId="0" applyFont="1" applyBorder="1" applyAlignment="1">
      <alignment horizontal="right"/>
    </xf>
    <xf numFmtId="164" fontId="6669" fillId="0" borderId="6668" xfId="0" applyNumberFormat="1" applyFont="1" applyBorder="1" applyAlignment="1">
      <alignment horizontal="right"/>
    </xf>
    <xf numFmtId="164" fontId="6670" fillId="0" borderId="6669" xfId="0" applyNumberFormat="1" applyFont="1" applyBorder="1" applyAlignment="1">
      <alignment horizontal="right"/>
    </xf>
    <xf numFmtId="164" fontId="6671" fillId="0" borderId="6670" xfId="0" applyNumberFormat="1" applyFont="1" applyBorder="1" applyAlignment="1">
      <alignment horizontal="right"/>
    </xf>
    <xf numFmtId="164" fontId="6672" fillId="0" borderId="6671" xfId="0" applyNumberFormat="1" applyFont="1" applyBorder="1" applyAlignment="1">
      <alignment horizontal="right"/>
    </xf>
    <xf numFmtId="0" fontId="6673" fillId="0" borderId="6672" xfId="0" applyFont="1" applyBorder="1" applyAlignment="1">
      <alignment horizontal="right"/>
    </xf>
    <xf numFmtId="164" fontId="6674" fillId="0" borderId="6673" xfId="0" applyNumberFormat="1" applyFont="1" applyBorder="1" applyAlignment="1">
      <alignment horizontal="right"/>
    </xf>
    <xf numFmtId="164" fontId="6675" fillId="0" borderId="6674" xfId="0" applyNumberFormat="1" applyFont="1" applyBorder="1" applyAlignment="1">
      <alignment horizontal="right"/>
    </xf>
    <xf numFmtId="164" fontId="6676" fillId="0" borderId="6675" xfId="0" applyNumberFormat="1" applyFont="1" applyBorder="1" applyAlignment="1">
      <alignment horizontal="right"/>
    </xf>
    <xf numFmtId="164" fontId="6677" fillId="0" borderId="6676" xfId="0" applyNumberFormat="1" applyFont="1" applyBorder="1" applyAlignment="1">
      <alignment horizontal="right"/>
    </xf>
    <xf numFmtId="0" fontId="6678" fillId="0" borderId="6677" xfId="0" applyFont="1" applyBorder="1" applyAlignment="1">
      <alignment horizontal="right"/>
    </xf>
    <xf numFmtId="164" fontId="6679" fillId="0" borderId="6678" xfId="0" applyNumberFormat="1" applyFont="1" applyBorder="1" applyAlignment="1">
      <alignment horizontal="right"/>
    </xf>
    <xf numFmtId="164" fontId="6680" fillId="0" borderId="6679" xfId="0" applyNumberFormat="1" applyFont="1" applyBorder="1" applyAlignment="1">
      <alignment horizontal="right"/>
    </xf>
    <xf numFmtId="164" fontId="6681" fillId="0" borderId="6680" xfId="0" applyNumberFormat="1" applyFont="1" applyBorder="1" applyAlignment="1">
      <alignment horizontal="right"/>
    </xf>
    <xf numFmtId="164" fontId="6682" fillId="0" borderId="6681" xfId="0" applyNumberFormat="1" applyFont="1" applyBorder="1" applyAlignment="1">
      <alignment horizontal="right"/>
    </xf>
    <xf numFmtId="0" fontId="6683" fillId="0" borderId="6682" xfId="0" applyFont="1" applyBorder="1" applyAlignment="1">
      <alignment horizontal="right"/>
    </xf>
    <xf numFmtId="164" fontId="6684" fillId="0" borderId="6683" xfId="0" applyNumberFormat="1" applyFont="1" applyBorder="1" applyAlignment="1">
      <alignment horizontal="right"/>
    </xf>
    <xf numFmtId="164" fontId="6685" fillId="0" borderId="6684" xfId="0" applyNumberFormat="1" applyFont="1" applyBorder="1" applyAlignment="1">
      <alignment horizontal="right"/>
    </xf>
    <xf numFmtId="164" fontId="6686" fillId="0" borderId="6685" xfId="0" applyNumberFormat="1" applyFont="1" applyBorder="1" applyAlignment="1">
      <alignment horizontal="right"/>
    </xf>
    <xf numFmtId="164" fontId="6687" fillId="0" borderId="6686" xfId="0" applyNumberFormat="1" applyFont="1" applyBorder="1" applyAlignment="1">
      <alignment horizontal="right"/>
    </xf>
    <xf numFmtId="0" fontId="6688" fillId="0" borderId="6687" xfId="0" applyFont="1" applyBorder="1" applyAlignment="1">
      <alignment horizontal="right"/>
    </xf>
    <xf numFmtId="164" fontId="6689" fillId="0" borderId="6688" xfId="0" applyNumberFormat="1" applyFont="1" applyBorder="1" applyAlignment="1">
      <alignment horizontal="right"/>
    </xf>
    <xf numFmtId="164" fontId="6690" fillId="0" borderId="6689" xfId="0" applyNumberFormat="1" applyFont="1" applyBorder="1" applyAlignment="1">
      <alignment horizontal="right"/>
    </xf>
    <xf numFmtId="164" fontId="6691" fillId="0" borderId="6690" xfId="0" applyNumberFormat="1" applyFont="1" applyBorder="1" applyAlignment="1">
      <alignment horizontal="right"/>
    </xf>
    <xf numFmtId="164" fontId="6692" fillId="0" borderId="6691" xfId="0" applyNumberFormat="1" applyFont="1" applyBorder="1" applyAlignment="1">
      <alignment horizontal="right"/>
    </xf>
    <xf numFmtId="0" fontId="6693" fillId="0" borderId="6692" xfId="0" applyFont="1" applyBorder="1"/>
    <xf numFmtId="0" fontId="6694" fillId="0" borderId="6693" xfId="0" applyFont="1" applyBorder="1" applyAlignment="1">
      <alignment horizontal="right"/>
    </xf>
    <xf numFmtId="0" fontId="6695" fillId="0" borderId="6694" xfId="0" applyFont="1" applyBorder="1" applyAlignment="1">
      <alignment horizontal="right"/>
    </xf>
    <xf numFmtId="164" fontId="6696" fillId="0" borderId="6695" xfId="0" applyNumberFormat="1" applyFont="1" applyBorder="1" applyAlignment="1">
      <alignment horizontal="right"/>
    </xf>
    <xf numFmtId="164" fontId="6697" fillId="0" borderId="6696" xfId="0" applyNumberFormat="1" applyFont="1" applyBorder="1" applyAlignment="1">
      <alignment horizontal="right"/>
    </xf>
    <xf numFmtId="164" fontId="6698" fillId="0" borderId="6697" xfId="0" applyNumberFormat="1" applyFont="1" applyBorder="1" applyAlignment="1">
      <alignment horizontal="right"/>
    </xf>
    <xf numFmtId="164" fontId="6699" fillId="0" borderId="6698" xfId="0" applyNumberFormat="1" applyFont="1" applyBorder="1" applyAlignment="1">
      <alignment horizontal="right"/>
    </xf>
    <xf numFmtId="0" fontId="6700" fillId="0" borderId="6699" xfId="0" applyFont="1" applyBorder="1" applyAlignment="1">
      <alignment horizontal="right"/>
    </xf>
    <xf numFmtId="164" fontId="6701" fillId="0" borderId="6700" xfId="0" applyNumberFormat="1" applyFont="1" applyBorder="1" applyAlignment="1">
      <alignment horizontal="right"/>
    </xf>
    <xf numFmtId="164" fontId="6702" fillId="0" borderId="6701" xfId="0" applyNumberFormat="1" applyFont="1" applyBorder="1" applyAlignment="1">
      <alignment horizontal="right"/>
    </xf>
    <xf numFmtId="164" fontId="6703" fillId="0" borderId="6702" xfId="0" applyNumberFormat="1" applyFont="1" applyBorder="1" applyAlignment="1">
      <alignment horizontal="right"/>
    </xf>
    <xf numFmtId="164" fontId="6704" fillId="0" borderId="6703" xfId="0" applyNumberFormat="1" applyFont="1" applyBorder="1" applyAlignment="1">
      <alignment horizontal="right"/>
    </xf>
    <xf numFmtId="0" fontId="6705" fillId="0" borderId="6704" xfId="0" applyFont="1" applyBorder="1" applyAlignment="1">
      <alignment horizontal="right"/>
    </xf>
    <xf numFmtId="164" fontId="6706" fillId="0" borderId="6705" xfId="0" applyNumberFormat="1" applyFont="1" applyBorder="1" applyAlignment="1">
      <alignment horizontal="right"/>
    </xf>
    <xf numFmtId="164" fontId="6707" fillId="0" borderId="6706" xfId="0" applyNumberFormat="1" applyFont="1" applyBorder="1" applyAlignment="1">
      <alignment horizontal="right"/>
    </xf>
    <xf numFmtId="164" fontId="6708" fillId="0" borderId="6707" xfId="0" applyNumberFormat="1" applyFont="1" applyBorder="1" applyAlignment="1">
      <alignment horizontal="right"/>
    </xf>
    <xf numFmtId="164" fontId="6709" fillId="0" borderId="6708" xfId="0" applyNumberFormat="1" applyFont="1" applyBorder="1" applyAlignment="1">
      <alignment horizontal="right"/>
    </xf>
    <xf numFmtId="0" fontId="6710" fillId="0" borderId="6709" xfId="0" applyFont="1" applyBorder="1" applyAlignment="1">
      <alignment horizontal="right"/>
    </xf>
    <xf numFmtId="164" fontId="6711" fillId="0" borderId="6710" xfId="0" applyNumberFormat="1" applyFont="1" applyBorder="1" applyAlignment="1">
      <alignment horizontal="right"/>
    </xf>
    <xf numFmtId="164" fontId="6712" fillId="0" borderId="6711" xfId="0" applyNumberFormat="1" applyFont="1" applyBorder="1" applyAlignment="1">
      <alignment horizontal="right"/>
    </xf>
    <xf numFmtId="164" fontId="6713" fillId="0" borderId="6712" xfId="0" applyNumberFormat="1" applyFont="1" applyBorder="1" applyAlignment="1">
      <alignment horizontal="right"/>
    </xf>
    <xf numFmtId="164" fontId="6714" fillId="0" borderId="6713" xfId="0" applyNumberFormat="1" applyFont="1" applyBorder="1" applyAlignment="1">
      <alignment horizontal="right"/>
    </xf>
    <xf numFmtId="0" fontId="6715" fillId="0" borderId="6714" xfId="0" applyFont="1" applyBorder="1"/>
    <xf numFmtId="0" fontId="6716" fillId="0" borderId="6715" xfId="0" applyFont="1" applyBorder="1" applyAlignment="1">
      <alignment horizontal="right"/>
    </xf>
    <xf numFmtId="0" fontId="6717" fillId="0" borderId="6716" xfId="0" applyFont="1" applyBorder="1" applyAlignment="1">
      <alignment horizontal="right"/>
    </xf>
    <xf numFmtId="164" fontId="6718" fillId="0" borderId="6717" xfId="0" applyNumberFormat="1" applyFont="1" applyBorder="1" applyAlignment="1">
      <alignment horizontal="right"/>
    </xf>
    <xf numFmtId="164" fontId="6719" fillId="0" borderId="6718" xfId="0" applyNumberFormat="1" applyFont="1" applyBorder="1" applyAlignment="1">
      <alignment horizontal="right"/>
    </xf>
    <xf numFmtId="164" fontId="6720" fillId="0" borderId="6719" xfId="0" applyNumberFormat="1" applyFont="1" applyBorder="1" applyAlignment="1">
      <alignment horizontal="right"/>
    </xf>
    <xf numFmtId="164" fontId="6721" fillId="0" borderId="6720" xfId="0" applyNumberFormat="1" applyFont="1" applyBorder="1" applyAlignment="1">
      <alignment horizontal="right"/>
    </xf>
    <xf numFmtId="0" fontId="6722" fillId="0" borderId="6721" xfId="0" applyFont="1" applyBorder="1"/>
    <xf numFmtId="0" fontId="6727" fillId="0" borderId="6726" xfId="0" applyFont="1" applyBorder="1"/>
    <xf numFmtId="0" fontId="6728" fillId="0" borderId="6727" xfId="0" applyFont="1" applyBorder="1" applyAlignment="1">
      <alignment horizontal="right"/>
    </xf>
    <xf numFmtId="0" fontId="6729" fillId="0" borderId="6728" xfId="0" applyFont="1" applyBorder="1" applyAlignment="1">
      <alignment horizontal="right"/>
    </xf>
    <xf numFmtId="0" fontId="6730" fillId="0" borderId="6729" xfId="0" applyFont="1" applyBorder="1" applyAlignment="1">
      <alignment horizontal="right"/>
    </xf>
    <xf numFmtId="0" fontId="6731" fillId="0" borderId="6730" xfId="0" applyFont="1" applyBorder="1" applyAlignment="1">
      <alignment horizontal="right"/>
    </xf>
    <xf numFmtId="0" fontId="6732" fillId="0" borderId="6731" xfId="0" applyFont="1" applyBorder="1" applyAlignment="1">
      <alignment horizontal="right"/>
    </xf>
    <xf numFmtId="0" fontId="6733" fillId="0" borderId="6732" xfId="0" applyFont="1" applyBorder="1"/>
    <xf numFmtId="0" fontId="6734" fillId="0" borderId="6733" xfId="0" applyFont="1" applyBorder="1"/>
    <xf numFmtId="0" fontId="6735" fillId="0" borderId="6734" xfId="0" applyFont="1" applyBorder="1"/>
    <xf numFmtId="0" fontId="6736" fillId="0" borderId="6735" xfId="0" applyFont="1" applyBorder="1"/>
    <xf numFmtId="0" fontId="6737" fillId="0" borderId="6736" xfId="0" applyFont="1" applyBorder="1" applyAlignment="1">
      <alignment horizontal="right"/>
    </xf>
    <xf numFmtId="164" fontId="6738" fillId="0" borderId="6737" xfId="0" applyNumberFormat="1" applyFont="1" applyBorder="1" applyAlignment="1">
      <alignment horizontal="right"/>
    </xf>
    <xf numFmtId="164" fontId="6739" fillId="0" borderId="6738" xfId="0" applyNumberFormat="1" applyFont="1" applyBorder="1" applyAlignment="1">
      <alignment horizontal="right"/>
    </xf>
    <xf numFmtId="164" fontId="6740" fillId="0" borderId="6739" xfId="0" applyNumberFormat="1" applyFont="1" applyBorder="1" applyAlignment="1">
      <alignment horizontal="right"/>
    </xf>
    <xf numFmtId="164" fontId="6741" fillId="0" borderId="6740" xfId="0" applyNumberFormat="1" applyFont="1" applyBorder="1" applyAlignment="1">
      <alignment horizontal="right"/>
    </xf>
    <xf numFmtId="0" fontId="6742" fillId="0" borderId="6741" xfId="0" applyFont="1" applyBorder="1" applyAlignment="1">
      <alignment horizontal="right"/>
    </xf>
    <xf numFmtId="164" fontId="6743" fillId="0" borderId="6742" xfId="0" applyNumberFormat="1" applyFont="1" applyBorder="1" applyAlignment="1">
      <alignment horizontal="right"/>
    </xf>
    <xf numFmtId="164" fontId="6744" fillId="0" borderId="6743" xfId="0" applyNumberFormat="1" applyFont="1" applyBorder="1" applyAlignment="1">
      <alignment horizontal="right"/>
    </xf>
    <xf numFmtId="164" fontId="6745" fillId="0" borderId="6744" xfId="0" applyNumberFormat="1" applyFont="1" applyBorder="1" applyAlignment="1">
      <alignment horizontal="right"/>
    </xf>
    <xf numFmtId="164" fontId="6746" fillId="0" borderId="6745" xfId="0" applyNumberFormat="1" applyFont="1" applyBorder="1" applyAlignment="1">
      <alignment horizontal="right"/>
    </xf>
    <xf numFmtId="0" fontId="6747" fillId="0" borderId="6746" xfId="0" applyFont="1" applyBorder="1"/>
    <xf numFmtId="0" fontId="6748" fillId="0" borderId="6747" xfId="0" applyFont="1" applyBorder="1" applyAlignment="1">
      <alignment horizontal="right"/>
    </xf>
    <xf numFmtId="0" fontId="6749" fillId="0" borderId="6748" xfId="0" applyFont="1" applyBorder="1" applyAlignment="1">
      <alignment horizontal="right"/>
    </xf>
    <xf numFmtId="164" fontId="6750" fillId="0" borderId="6749" xfId="0" applyNumberFormat="1" applyFont="1" applyBorder="1" applyAlignment="1">
      <alignment horizontal="right"/>
    </xf>
    <xf numFmtId="164" fontId="6751" fillId="0" borderId="6750" xfId="0" applyNumberFormat="1" applyFont="1" applyBorder="1" applyAlignment="1">
      <alignment horizontal="right"/>
    </xf>
    <xf numFmtId="164" fontId="6752" fillId="0" borderId="6751" xfId="0" applyNumberFormat="1" applyFont="1" applyBorder="1" applyAlignment="1">
      <alignment horizontal="right"/>
    </xf>
    <xf numFmtId="164" fontId="6753" fillId="0" borderId="6752" xfId="0" applyNumberFormat="1" applyFont="1" applyBorder="1" applyAlignment="1">
      <alignment horizontal="right"/>
    </xf>
    <xf numFmtId="0" fontId="6754" fillId="0" borderId="6753" xfId="0" applyFont="1" applyBorder="1" applyAlignment="1">
      <alignment horizontal="right"/>
    </xf>
    <xf numFmtId="164" fontId="6755" fillId="0" borderId="6754" xfId="0" applyNumberFormat="1" applyFont="1" applyBorder="1" applyAlignment="1">
      <alignment horizontal="right"/>
    </xf>
    <xf numFmtId="164" fontId="6756" fillId="0" borderId="6755" xfId="0" applyNumberFormat="1" applyFont="1" applyBorder="1" applyAlignment="1">
      <alignment horizontal="right"/>
    </xf>
    <xf numFmtId="164" fontId="6757" fillId="0" borderId="6756" xfId="0" applyNumberFormat="1" applyFont="1" applyBorder="1" applyAlignment="1">
      <alignment horizontal="right"/>
    </xf>
    <xf numFmtId="164" fontId="6758" fillId="0" borderId="6757" xfId="0" applyNumberFormat="1" applyFont="1" applyBorder="1" applyAlignment="1">
      <alignment horizontal="right"/>
    </xf>
    <xf numFmtId="0" fontId="6759" fillId="0" borderId="6758" xfId="0" applyFont="1" applyBorder="1" applyAlignment="1">
      <alignment horizontal="right"/>
    </xf>
    <xf numFmtId="164" fontId="6760" fillId="0" borderId="6759" xfId="0" applyNumberFormat="1" applyFont="1" applyBorder="1" applyAlignment="1">
      <alignment horizontal="right"/>
    </xf>
    <xf numFmtId="164" fontId="6761" fillId="0" borderId="6760" xfId="0" applyNumberFormat="1" applyFont="1" applyBorder="1" applyAlignment="1">
      <alignment horizontal="right"/>
    </xf>
    <xf numFmtId="164" fontId="6762" fillId="0" borderId="6761" xfId="0" applyNumberFormat="1" applyFont="1" applyBorder="1" applyAlignment="1">
      <alignment horizontal="right"/>
    </xf>
    <xf numFmtId="164" fontId="6763" fillId="0" borderId="6762" xfId="0" applyNumberFormat="1" applyFont="1" applyBorder="1" applyAlignment="1">
      <alignment horizontal="right"/>
    </xf>
    <xf numFmtId="0" fontId="6764" fillId="0" borderId="6763" xfId="0" applyFont="1" applyBorder="1"/>
    <xf numFmtId="0" fontId="6765" fillId="0" borderId="6764" xfId="0" applyFont="1" applyBorder="1" applyAlignment="1">
      <alignment horizontal="right"/>
    </xf>
    <xf numFmtId="0" fontId="6766" fillId="0" borderId="6765" xfId="0" applyFont="1" applyBorder="1" applyAlignment="1">
      <alignment horizontal="right"/>
    </xf>
    <xf numFmtId="164" fontId="6767" fillId="0" borderId="6766" xfId="0" applyNumberFormat="1" applyFont="1" applyBorder="1" applyAlignment="1">
      <alignment horizontal="right"/>
    </xf>
    <xf numFmtId="164" fontId="6768" fillId="0" borderId="6767" xfId="0" applyNumberFormat="1" applyFont="1" applyBorder="1" applyAlignment="1">
      <alignment horizontal="right"/>
    </xf>
    <xf numFmtId="164" fontId="6769" fillId="0" borderId="6768" xfId="0" applyNumberFormat="1" applyFont="1" applyBorder="1" applyAlignment="1">
      <alignment horizontal="right"/>
    </xf>
    <xf numFmtId="164" fontId="6770" fillId="0" borderId="6769" xfId="0" applyNumberFormat="1" applyFont="1" applyBorder="1" applyAlignment="1">
      <alignment horizontal="right"/>
    </xf>
    <xf numFmtId="0" fontId="6771" fillId="0" borderId="6770" xfId="0" applyFont="1" applyBorder="1" applyAlignment="1">
      <alignment horizontal="right"/>
    </xf>
    <xf numFmtId="164" fontId="6772" fillId="0" borderId="6771" xfId="0" applyNumberFormat="1" applyFont="1" applyBorder="1" applyAlignment="1">
      <alignment horizontal="right"/>
    </xf>
    <xf numFmtId="164" fontId="6773" fillId="0" borderId="6772" xfId="0" applyNumberFormat="1" applyFont="1" applyBorder="1" applyAlignment="1">
      <alignment horizontal="right"/>
    </xf>
    <xf numFmtId="164" fontId="6774" fillId="0" borderId="6773" xfId="0" applyNumberFormat="1" applyFont="1" applyBorder="1" applyAlignment="1">
      <alignment horizontal="right"/>
    </xf>
    <xf numFmtId="164" fontId="6775" fillId="0" borderId="6774" xfId="0" applyNumberFormat="1" applyFont="1" applyBorder="1" applyAlignment="1">
      <alignment horizontal="right"/>
    </xf>
    <xf numFmtId="0" fontId="6776" fillId="0" borderId="6775" xfId="0" applyFont="1" applyBorder="1" applyAlignment="1">
      <alignment horizontal="right"/>
    </xf>
    <xf numFmtId="164" fontId="6777" fillId="0" borderId="6776" xfId="0" applyNumberFormat="1" applyFont="1" applyBorder="1" applyAlignment="1">
      <alignment horizontal="right"/>
    </xf>
    <xf numFmtId="164" fontId="6778" fillId="0" borderId="6777" xfId="0" applyNumberFormat="1" applyFont="1" applyBorder="1" applyAlignment="1">
      <alignment horizontal="right"/>
    </xf>
    <xf numFmtId="164" fontId="6779" fillId="0" borderId="6778" xfId="0" applyNumberFormat="1" applyFont="1" applyBorder="1" applyAlignment="1">
      <alignment horizontal="right"/>
    </xf>
    <xf numFmtId="164" fontId="6780" fillId="0" borderId="6779" xfId="0" applyNumberFormat="1" applyFont="1" applyBorder="1" applyAlignment="1">
      <alignment horizontal="right"/>
    </xf>
    <xf numFmtId="0" fontId="6781" fillId="0" borderId="6780" xfId="0" applyFont="1" applyBorder="1" applyAlignment="1">
      <alignment horizontal="right"/>
    </xf>
    <xf numFmtId="164" fontId="6782" fillId="0" borderId="6781" xfId="0" applyNumberFormat="1" applyFont="1" applyBorder="1" applyAlignment="1">
      <alignment horizontal="right"/>
    </xf>
    <xf numFmtId="164" fontId="6783" fillId="0" borderId="6782" xfId="0" applyNumberFormat="1" applyFont="1" applyBorder="1" applyAlignment="1">
      <alignment horizontal="right"/>
    </xf>
    <xf numFmtId="164" fontId="6784" fillId="0" borderId="6783" xfId="0" applyNumberFormat="1" applyFont="1" applyBorder="1" applyAlignment="1">
      <alignment horizontal="right"/>
    </xf>
    <xf numFmtId="164" fontId="6785" fillId="0" borderId="6784" xfId="0" applyNumberFormat="1" applyFont="1" applyBorder="1" applyAlignment="1">
      <alignment horizontal="right"/>
    </xf>
    <xf numFmtId="0" fontId="6786" fillId="0" borderId="6785" xfId="0" applyFont="1" applyBorder="1"/>
    <xf numFmtId="0" fontId="6787" fillId="0" borderId="6786" xfId="0" applyFont="1" applyBorder="1" applyAlignment="1">
      <alignment horizontal="right"/>
    </xf>
    <xf numFmtId="0" fontId="6788" fillId="0" borderId="6787" xfId="0" applyFont="1" applyBorder="1" applyAlignment="1">
      <alignment horizontal="right"/>
    </xf>
    <xf numFmtId="164" fontId="6789" fillId="0" borderId="6788" xfId="0" applyNumberFormat="1" applyFont="1" applyBorder="1" applyAlignment="1">
      <alignment horizontal="right"/>
    </xf>
    <xf numFmtId="164" fontId="6790" fillId="0" borderId="6789" xfId="0" applyNumberFormat="1" applyFont="1" applyBorder="1" applyAlignment="1">
      <alignment horizontal="right"/>
    </xf>
    <xf numFmtId="164" fontId="6791" fillId="0" borderId="6790" xfId="0" applyNumberFormat="1" applyFont="1" applyBorder="1" applyAlignment="1">
      <alignment horizontal="right"/>
    </xf>
    <xf numFmtId="164" fontId="6792" fillId="0" borderId="6791" xfId="0" applyNumberFormat="1" applyFont="1" applyBorder="1" applyAlignment="1">
      <alignment horizontal="right"/>
    </xf>
    <xf numFmtId="0" fontId="6793" fillId="0" borderId="6792" xfId="0" applyFont="1" applyBorder="1" applyAlignment="1">
      <alignment horizontal="right"/>
    </xf>
    <xf numFmtId="164" fontId="6794" fillId="0" borderId="6793" xfId="0" applyNumberFormat="1" applyFont="1" applyBorder="1" applyAlignment="1">
      <alignment horizontal="right"/>
    </xf>
    <xf numFmtId="164" fontId="6795" fillId="0" borderId="6794" xfId="0" applyNumberFormat="1" applyFont="1" applyBorder="1" applyAlignment="1">
      <alignment horizontal="right"/>
    </xf>
    <xf numFmtId="164" fontId="6796" fillId="0" borderId="6795" xfId="0" applyNumberFormat="1" applyFont="1" applyBorder="1" applyAlignment="1">
      <alignment horizontal="right"/>
    </xf>
    <xf numFmtId="164" fontId="6797" fillId="0" borderId="6796" xfId="0" applyNumberFormat="1" applyFont="1" applyBorder="1" applyAlignment="1">
      <alignment horizontal="right"/>
    </xf>
    <xf numFmtId="0" fontId="6798" fillId="0" borderId="6797" xfId="0" applyFont="1" applyBorder="1"/>
    <xf numFmtId="0" fontId="6799" fillId="0" borderId="6798" xfId="0" applyFont="1" applyBorder="1" applyAlignment="1">
      <alignment horizontal="right"/>
    </xf>
    <xf numFmtId="0" fontId="6800" fillId="0" borderId="6799" xfId="0" applyFont="1" applyBorder="1" applyAlignment="1">
      <alignment horizontal="right"/>
    </xf>
    <xf numFmtId="164" fontId="6801" fillId="0" borderId="6800" xfId="0" applyNumberFormat="1" applyFont="1" applyBorder="1" applyAlignment="1">
      <alignment horizontal="right"/>
    </xf>
    <xf numFmtId="164" fontId="6802" fillId="0" borderId="6801" xfId="0" applyNumberFormat="1" applyFont="1" applyBorder="1" applyAlignment="1">
      <alignment horizontal="right"/>
    </xf>
    <xf numFmtId="164" fontId="6803" fillId="0" borderId="6802" xfId="0" applyNumberFormat="1" applyFont="1" applyBorder="1" applyAlignment="1">
      <alignment horizontal="right"/>
    </xf>
    <xf numFmtId="164" fontId="6804" fillId="0" borderId="6803" xfId="0" applyNumberFormat="1" applyFont="1" applyBorder="1" applyAlignment="1">
      <alignment horizontal="right"/>
    </xf>
    <xf numFmtId="0" fontId="6805" fillId="0" borderId="6804" xfId="0" applyFont="1" applyBorder="1" applyAlignment="1">
      <alignment horizontal="right"/>
    </xf>
    <xf numFmtId="164" fontId="6806" fillId="0" borderId="6805" xfId="0" applyNumberFormat="1" applyFont="1" applyBorder="1" applyAlignment="1">
      <alignment horizontal="right"/>
    </xf>
    <xf numFmtId="164" fontId="6807" fillId="0" borderId="6806" xfId="0" applyNumberFormat="1" applyFont="1" applyBorder="1" applyAlignment="1">
      <alignment horizontal="right"/>
    </xf>
    <xf numFmtId="164" fontId="6808" fillId="0" borderId="6807" xfId="0" applyNumberFormat="1" applyFont="1" applyBorder="1" applyAlignment="1">
      <alignment horizontal="right"/>
    </xf>
    <xf numFmtId="164" fontId="6809" fillId="0" borderId="6808" xfId="0" applyNumberFormat="1" applyFont="1" applyBorder="1" applyAlignment="1">
      <alignment horizontal="right"/>
    </xf>
    <xf numFmtId="0" fontId="6810" fillId="0" borderId="6809" xfId="0" applyFont="1" applyBorder="1"/>
    <xf numFmtId="0" fontId="6811" fillId="0" borderId="6810" xfId="0" applyFont="1" applyBorder="1" applyAlignment="1">
      <alignment horizontal="right"/>
    </xf>
    <xf numFmtId="0" fontId="6812" fillId="0" borderId="6811" xfId="0" applyFont="1" applyBorder="1" applyAlignment="1">
      <alignment horizontal="right"/>
    </xf>
    <xf numFmtId="164" fontId="6813" fillId="0" borderId="6812" xfId="0" applyNumberFormat="1" applyFont="1" applyBorder="1" applyAlignment="1">
      <alignment horizontal="right"/>
    </xf>
    <xf numFmtId="164" fontId="6814" fillId="0" borderId="6813" xfId="0" applyNumberFormat="1" applyFont="1" applyBorder="1" applyAlignment="1">
      <alignment horizontal="right"/>
    </xf>
    <xf numFmtId="164" fontId="6815" fillId="0" borderId="6814" xfId="0" applyNumberFormat="1" applyFont="1" applyBorder="1" applyAlignment="1">
      <alignment horizontal="right"/>
    </xf>
    <xf numFmtId="164" fontId="6816" fillId="0" borderId="6815" xfId="0" applyNumberFormat="1" applyFont="1" applyBorder="1" applyAlignment="1">
      <alignment horizontal="right"/>
    </xf>
    <xf numFmtId="0" fontId="6817" fillId="0" borderId="6816" xfId="0" applyFont="1" applyBorder="1" applyAlignment="1">
      <alignment horizontal="right"/>
    </xf>
    <xf numFmtId="164" fontId="6818" fillId="0" borderId="6817" xfId="0" applyNumberFormat="1" applyFont="1" applyBorder="1" applyAlignment="1">
      <alignment horizontal="right"/>
    </xf>
    <xf numFmtId="164" fontId="6819" fillId="0" borderId="6818" xfId="0" applyNumberFormat="1" applyFont="1" applyBorder="1" applyAlignment="1">
      <alignment horizontal="right"/>
    </xf>
    <xf numFmtId="164" fontId="6820" fillId="0" borderId="6819" xfId="0" applyNumberFormat="1" applyFont="1" applyBorder="1" applyAlignment="1">
      <alignment horizontal="right"/>
    </xf>
    <xf numFmtId="164" fontId="6821" fillId="0" borderId="6820" xfId="0" applyNumberFormat="1" applyFont="1" applyBorder="1" applyAlignment="1">
      <alignment horizontal="right"/>
    </xf>
    <xf numFmtId="0" fontId="6822" fillId="0" borderId="6821" xfId="0" applyFont="1" applyBorder="1"/>
    <xf numFmtId="0" fontId="6823" fillId="0" borderId="6822" xfId="0" applyFont="1" applyBorder="1" applyAlignment="1">
      <alignment horizontal="right"/>
    </xf>
    <xf numFmtId="0" fontId="6824" fillId="0" borderId="6823" xfId="0" applyFont="1" applyBorder="1" applyAlignment="1">
      <alignment horizontal="right"/>
    </xf>
    <xf numFmtId="164" fontId="6825" fillId="0" borderId="6824" xfId="0" applyNumberFormat="1" applyFont="1" applyBorder="1" applyAlignment="1">
      <alignment horizontal="right"/>
    </xf>
    <xf numFmtId="164" fontId="6826" fillId="0" borderId="6825" xfId="0" applyNumberFormat="1" applyFont="1" applyBorder="1" applyAlignment="1">
      <alignment horizontal="right"/>
    </xf>
    <xf numFmtId="164" fontId="6827" fillId="0" borderId="6826" xfId="0" applyNumberFormat="1" applyFont="1" applyBorder="1" applyAlignment="1">
      <alignment horizontal="right"/>
    </xf>
    <xf numFmtId="164" fontId="6828" fillId="0" borderId="6827" xfId="0" applyNumberFormat="1" applyFont="1" applyBorder="1" applyAlignment="1">
      <alignment horizontal="right"/>
    </xf>
    <xf numFmtId="0" fontId="6829" fillId="0" borderId="6828" xfId="0" applyFont="1" applyBorder="1" applyAlignment="1">
      <alignment horizontal="right"/>
    </xf>
    <xf numFmtId="164" fontId="6830" fillId="0" borderId="6829" xfId="0" applyNumberFormat="1" applyFont="1" applyBorder="1" applyAlignment="1">
      <alignment horizontal="right"/>
    </xf>
    <xf numFmtId="164" fontId="6831" fillId="0" borderId="6830" xfId="0" applyNumberFormat="1" applyFont="1" applyBorder="1" applyAlignment="1">
      <alignment horizontal="right"/>
    </xf>
    <xf numFmtId="164" fontId="6832" fillId="0" borderId="6831" xfId="0" applyNumberFormat="1" applyFont="1" applyBorder="1" applyAlignment="1">
      <alignment horizontal="right"/>
    </xf>
    <xf numFmtId="164" fontId="6833" fillId="0" borderId="6832" xfId="0" applyNumberFormat="1" applyFont="1" applyBorder="1" applyAlignment="1">
      <alignment horizontal="right"/>
    </xf>
    <xf numFmtId="0" fontId="6834" fillId="0" borderId="6833" xfId="0" applyFont="1" applyBorder="1"/>
    <xf numFmtId="0" fontId="6835" fillId="0" borderId="6834" xfId="0" applyFont="1" applyBorder="1" applyAlignment="1">
      <alignment horizontal="right"/>
    </xf>
    <xf numFmtId="0" fontId="6836" fillId="0" borderId="6835" xfId="0" applyFont="1" applyBorder="1" applyAlignment="1">
      <alignment horizontal="right"/>
    </xf>
    <xf numFmtId="164" fontId="6837" fillId="0" borderId="6836" xfId="0" applyNumberFormat="1" applyFont="1" applyBorder="1" applyAlignment="1">
      <alignment horizontal="right"/>
    </xf>
    <xf numFmtId="164" fontId="6838" fillId="0" borderId="6837" xfId="0" applyNumberFormat="1" applyFont="1" applyBorder="1" applyAlignment="1">
      <alignment horizontal="right"/>
    </xf>
    <xf numFmtId="164" fontId="6839" fillId="0" borderId="6838" xfId="0" applyNumberFormat="1" applyFont="1" applyBorder="1" applyAlignment="1">
      <alignment horizontal="right"/>
    </xf>
    <xf numFmtId="164" fontId="6840" fillId="0" borderId="6839" xfId="0" applyNumberFormat="1" applyFont="1" applyBorder="1" applyAlignment="1">
      <alignment horizontal="right"/>
    </xf>
    <xf numFmtId="0" fontId="6841" fillId="0" borderId="6840" xfId="0" applyFont="1" applyBorder="1" applyAlignment="1">
      <alignment horizontal="right"/>
    </xf>
    <xf numFmtId="164" fontId="6842" fillId="0" borderId="6841" xfId="0" applyNumberFormat="1" applyFont="1" applyBorder="1" applyAlignment="1">
      <alignment horizontal="right"/>
    </xf>
    <xf numFmtId="164" fontId="6843" fillId="0" borderId="6842" xfId="0" applyNumberFormat="1" applyFont="1" applyBorder="1" applyAlignment="1">
      <alignment horizontal="right"/>
    </xf>
    <xf numFmtId="164" fontId="6844" fillId="0" borderId="6843" xfId="0" applyNumberFormat="1" applyFont="1" applyBorder="1" applyAlignment="1">
      <alignment horizontal="right"/>
    </xf>
    <xf numFmtId="164" fontId="6845" fillId="0" borderId="6844" xfId="0" applyNumberFormat="1" applyFont="1" applyBorder="1" applyAlignment="1">
      <alignment horizontal="right"/>
    </xf>
    <xf numFmtId="0" fontId="6846" fillId="0" borderId="6845" xfId="0" applyFont="1" applyBorder="1" applyAlignment="1">
      <alignment horizontal="right"/>
    </xf>
    <xf numFmtId="164" fontId="6847" fillId="0" borderId="6846" xfId="0" applyNumberFormat="1" applyFont="1" applyBorder="1" applyAlignment="1">
      <alignment horizontal="right"/>
    </xf>
    <xf numFmtId="164" fontId="6848" fillId="0" borderId="6847" xfId="0" applyNumberFormat="1" applyFont="1" applyBorder="1" applyAlignment="1">
      <alignment horizontal="right"/>
    </xf>
    <xf numFmtId="164" fontId="6849" fillId="0" borderId="6848" xfId="0" applyNumberFormat="1" applyFont="1" applyBorder="1" applyAlignment="1">
      <alignment horizontal="right"/>
    </xf>
    <xf numFmtId="164" fontId="6850" fillId="0" borderId="6849" xfId="0" applyNumberFormat="1" applyFont="1" applyBorder="1" applyAlignment="1">
      <alignment horizontal="right"/>
    </xf>
    <xf numFmtId="0" fontId="6851" fillId="0" borderId="6850" xfId="0" applyFont="1" applyBorder="1"/>
    <xf numFmtId="0" fontId="6852" fillId="0" borderId="6851" xfId="0" applyFont="1" applyBorder="1" applyAlignment="1">
      <alignment horizontal="right"/>
    </xf>
    <xf numFmtId="0" fontId="6853" fillId="0" borderId="6852" xfId="0" applyFont="1" applyBorder="1" applyAlignment="1">
      <alignment horizontal="right"/>
    </xf>
    <xf numFmtId="164" fontId="6854" fillId="0" borderId="6853" xfId="0" applyNumberFormat="1" applyFont="1" applyBorder="1" applyAlignment="1">
      <alignment horizontal="right"/>
    </xf>
    <xf numFmtId="164" fontId="6855" fillId="0" borderId="6854" xfId="0" applyNumberFormat="1" applyFont="1" applyBorder="1" applyAlignment="1">
      <alignment horizontal="right"/>
    </xf>
    <xf numFmtId="164" fontId="6856" fillId="0" borderId="6855" xfId="0" applyNumberFormat="1" applyFont="1" applyBorder="1" applyAlignment="1">
      <alignment horizontal="right"/>
    </xf>
    <xf numFmtId="164" fontId="6857" fillId="0" borderId="6856" xfId="0" applyNumberFormat="1" applyFont="1" applyBorder="1" applyAlignment="1">
      <alignment horizontal="right"/>
    </xf>
    <xf numFmtId="0" fontId="6858" fillId="0" borderId="6857" xfId="0" applyFont="1" applyBorder="1" applyAlignment="1">
      <alignment horizontal="right"/>
    </xf>
    <xf numFmtId="164" fontId="6859" fillId="0" borderId="6858" xfId="0" applyNumberFormat="1" applyFont="1" applyBorder="1" applyAlignment="1">
      <alignment horizontal="right"/>
    </xf>
    <xf numFmtId="164" fontId="6860" fillId="0" borderId="6859" xfId="0" applyNumberFormat="1" applyFont="1" applyBorder="1" applyAlignment="1">
      <alignment horizontal="right"/>
    </xf>
    <xf numFmtId="164" fontId="6861" fillId="0" borderId="6860" xfId="0" applyNumberFormat="1" applyFont="1" applyBorder="1" applyAlignment="1">
      <alignment horizontal="right"/>
    </xf>
    <xf numFmtId="164" fontId="6862" fillId="0" borderId="6861" xfId="0" applyNumberFormat="1" applyFont="1" applyBorder="1" applyAlignment="1">
      <alignment horizontal="right"/>
    </xf>
    <xf numFmtId="0" fontId="6863" fillId="0" borderId="6862" xfId="0" applyFont="1" applyBorder="1" applyAlignment="1">
      <alignment horizontal="right"/>
    </xf>
    <xf numFmtId="164" fontId="6864" fillId="0" borderId="6863" xfId="0" applyNumberFormat="1" applyFont="1" applyBorder="1" applyAlignment="1">
      <alignment horizontal="right"/>
    </xf>
    <xf numFmtId="164" fontId="6865" fillId="0" borderId="6864" xfId="0" applyNumberFormat="1" applyFont="1" applyBorder="1" applyAlignment="1">
      <alignment horizontal="right"/>
    </xf>
    <xf numFmtId="164" fontId="6866" fillId="0" borderId="6865" xfId="0" applyNumberFormat="1" applyFont="1" applyBorder="1" applyAlignment="1">
      <alignment horizontal="right"/>
    </xf>
    <xf numFmtId="164" fontId="6867" fillId="0" borderId="6866" xfId="0" applyNumberFormat="1" applyFont="1" applyBorder="1" applyAlignment="1">
      <alignment horizontal="right"/>
    </xf>
    <xf numFmtId="0" fontId="6868" fillId="0" borderId="6867" xfId="0" applyFont="1" applyBorder="1"/>
    <xf numFmtId="0" fontId="6869" fillId="0" borderId="6868" xfId="0" applyFont="1" applyBorder="1" applyAlignment="1">
      <alignment horizontal="right"/>
    </xf>
    <xf numFmtId="0" fontId="6870" fillId="0" borderId="6869" xfId="0" applyFont="1" applyBorder="1" applyAlignment="1">
      <alignment horizontal="right"/>
    </xf>
    <xf numFmtId="164" fontId="6871" fillId="0" borderId="6870" xfId="0" applyNumberFormat="1" applyFont="1" applyBorder="1" applyAlignment="1">
      <alignment horizontal="right"/>
    </xf>
    <xf numFmtId="164" fontId="6872" fillId="0" borderId="6871" xfId="0" applyNumberFormat="1" applyFont="1" applyBorder="1" applyAlignment="1">
      <alignment horizontal="right"/>
    </xf>
    <xf numFmtId="164" fontId="6873" fillId="0" borderId="6872" xfId="0" applyNumberFormat="1" applyFont="1" applyBorder="1" applyAlignment="1">
      <alignment horizontal="right"/>
    </xf>
    <xf numFmtId="164" fontId="6874" fillId="0" borderId="6873" xfId="0" applyNumberFormat="1" applyFont="1" applyBorder="1" applyAlignment="1">
      <alignment horizontal="right"/>
    </xf>
    <xf numFmtId="0" fontId="6875" fillId="0" borderId="6874" xfId="0" applyFont="1" applyBorder="1" applyAlignment="1">
      <alignment horizontal="right"/>
    </xf>
    <xf numFmtId="164" fontId="6876" fillId="0" borderId="6875" xfId="0" applyNumberFormat="1" applyFont="1" applyBorder="1" applyAlignment="1">
      <alignment horizontal="right"/>
    </xf>
    <xf numFmtId="164" fontId="6877" fillId="0" borderId="6876" xfId="0" applyNumberFormat="1" applyFont="1" applyBorder="1" applyAlignment="1">
      <alignment horizontal="right"/>
    </xf>
    <xf numFmtId="164" fontId="6878" fillId="0" borderId="6877" xfId="0" applyNumberFormat="1" applyFont="1" applyBorder="1" applyAlignment="1">
      <alignment horizontal="right"/>
    </xf>
    <xf numFmtId="164" fontId="6879" fillId="0" borderId="6878" xfId="0" applyNumberFormat="1" applyFont="1" applyBorder="1" applyAlignment="1">
      <alignment horizontal="right"/>
    </xf>
    <xf numFmtId="0" fontId="6880" fillId="0" borderId="6879" xfId="0" applyFont="1" applyBorder="1" applyAlignment="1">
      <alignment horizontal="right"/>
    </xf>
    <xf numFmtId="164" fontId="6881" fillId="0" borderId="6880" xfId="0" applyNumberFormat="1" applyFont="1" applyBorder="1" applyAlignment="1">
      <alignment horizontal="right"/>
    </xf>
    <xf numFmtId="164" fontId="6882" fillId="0" borderId="6881" xfId="0" applyNumberFormat="1" applyFont="1" applyBorder="1" applyAlignment="1">
      <alignment horizontal="right"/>
    </xf>
    <xf numFmtId="164" fontId="6883" fillId="0" borderId="6882" xfId="0" applyNumberFormat="1" applyFont="1" applyBorder="1" applyAlignment="1">
      <alignment horizontal="right"/>
    </xf>
    <xf numFmtId="164" fontId="6884" fillId="0" borderId="6883" xfId="0" applyNumberFormat="1" applyFont="1" applyBorder="1" applyAlignment="1">
      <alignment horizontal="right"/>
    </xf>
    <xf numFmtId="0" fontId="6885" fillId="0" borderId="6884" xfId="0" applyFont="1" applyBorder="1" applyAlignment="1">
      <alignment horizontal="right"/>
    </xf>
    <xf numFmtId="164" fontId="6886" fillId="0" borderId="6885" xfId="0" applyNumberFormat="1" applyFont="1" applyBorder="1" applyAlignment="1">
      <alignment horizontal="right"/>
    </xf>
    <xf numFmtId="164" fontId="6887" fillId="0" borderId="6886" xfId="0" applyNumberFormat="1" applyFont="1" applyBorder="1" applyAlignment="1">
      <alignment horizontal="right"/>
    </xf>
    <xf numFmtId="164" fontId="6888" fillId="0" borderId="6887" xfId="0" applyNumberFormat="1" applyFont="1" applyBorder="1" applyAlignment="1">
      <alignment horizontal="right"/>
    </xf>
    <xf numFmtId="164" fontId="6889" fillId="0" borderId="6888" xfId="0" applyNumberFormat="1" applyFont="1" applyBorder="1" applyAlignment="1">
      <alignment horizontal="right"/>
    </xf>
    <xf numFmtId="0" fontId="6890" fillId="0" borderId="6889" xfId="0" applyFont="1" applyBorder="1" applyAlignment="1">
      <alignment horizontal="right"/>
    </xf>
    <xf numFmtId="164" fontId="6891" fillId="0" borderId="6890" xfId="0" applyNumberFormat="1" applyFont="1" applyBorder="1" applyAlignment="1">
      <alignment horizontal="right"/>
    </xf>
    <xf numFmtId="164" fontId="6892" fillId="0" borderId="6891" xfId="0" applyNumberFormat="1" applyFont="1" applyBorder="1" applyAlignment="1">
      <alignment horizontal="right"/>
    </xf>
    <xf numFmtId="164" fontId="6893" fillId="0" borderId="6892" xfId="0" applyNumberFormat="1" applyFont="1" applyBorder="1" applyAlignment="1">
      <alignment horizontal="right"/>
    </xf>
    <xf numFmtId="164" fontId="6894" fillId="0" borderId="6893" xfId="0" applyNumberFormat="1" applyFont="1" applyBorder="1" applyAlignment="1">
      <alignment horizontal="right"/>
    </xf>
    <xf numFmtId="0" fontId="6895" fillId="0" borderId="6894" xfId="0" applyFont="1" applyBorder="1"/>
    <xf numFmtId="0" fontId="6896" fillId="0" borderId="6895" xfId="0" applyFont="1" applyBorder="1" applyAlignment="1">
      <alignment horizontal="right"/>
    </xf>
    <xf numFmtId="0" fontId="6897" fillId="0" borderId="6896" xfId="0" applyFont="1" applyBorder="1" applyAlignment="1">
      <alignment horizontal="right"/>
    </xf>
    <xf numFmtId="164" fontId="6898" fillId="0" borderId="6897" xfId="0" applyNumberFormat="1" applyFont="1" applyBorder="1" applyAlignment="1">
      <alignment horizontal="right"/>
    </xf>
    <xf numFmtId="164" fontId="6899" fillId="0" borderId="6898" xfId="0" applyNumberFormat="1" applyFont="1" applyBorder="1" applyAlignment="1">
      <alignment horizontal="right"/>
    </xf>
    <xf numFmtId="164" fontId="6900" fillId="0" borderId="6899" xfId="0" applyNumberFormat="1" applyFont="1" applyBorder="1" applyAlignment="1">
      <alignment horizontal="right"/>
    </xf>
    <xf numFmtId="164" fontId="6901" fillId="0" borderId="6900" xfId="0" applyNumberFormat="1" applyFont="1" applyBorder="1" applyAlignment="1">
      <alignment horizontal="right"/>
    </xf>
    <xf numFmtId="0" fontId="6902" fillId="0" borderId="6901" xfId="0" applyFont="1" applyBorder="1" applyAlignment="1">
      <alignment horizontal="right"/>
    </xf>
    <xf numFmtId="164" fontId="6903" fillId="0" borderId="6902" xfId="0" applyNumberFormat="1" applyFont="1" applyBorder="1" applyAlignment="1">
      <alignment horizontal="right"/>
    </xf>
    <xf numFmtId="164" fontId="6904" fillId="0" borderId="6903" xfId="0" applyNumberFormat="1" applyFont="1" applyBorder="1" applyAlignment="1">
      <alignment horizontal="right"/>
    </xf>
    <xf numFmtId="164" fontId="6905" fillId="0" borderId="6904" xfId="0" applyNumberFormat="1" applyFont="1" applyBorder="1" applyAlignment="1">
      <alignment horizontal="right"/>
    </xf>
    <xf numFmtId="164" fontId="6906" fillId="0" borderId="6905" xfId="0" applyNumberFormat="1" applyFont="1" applyBorder="1" applyAlignment="1">
      <alignment horizontal="right"/>
    </xf>
    <xf numFmtId="0" fontId="6907" fillId="0" borderId="6906" xfId="0" applyFont="1" applyBorder="1" applyAlignment="1">
      <alignment horizontal="right"/>
    </xf>
    <xf numFmtId="164" fontId="6908" fillId="0" borderId="6907" xfId="0" applyNumberFormat="1" applyFont="1" applyBorder="1" applyAlignment="1">
      <alignment horizontal="right"/>
    </xf>
    <xf numFmtId="164" fontId="6909" fillId="0" borderId="6908" xfId="0" applyNumberFormat="1" applyFont="1" applyBorder="1" applyAlignment="1">
      <alignment horizontal="right"/>
    </xf>
    <xf numFmtId="164" fontId="6910" fillId="0" borderId="6909" xfId="0" applyNumberFormat="1" applyFont="1" applyBorder="1" applyAlignment="1">
      <alignment horizontal="right"/>
    </xf>
    <xf numFmtId="164" fontId="6911" fillId="0" borderId="6910" xfId="0" applyNumberFormat="1" applyFont="1" applyBorder="1" applyAlignment="1">
      <alignment horizontal="right"/>
    </xf>
    <xf numFmtId="0" fontId="6912" fillId="0" borderId="6911" xfId="0" applyFont="1" applyBorder="1"/>
    <xf numFmtId="0" fontId="6913" fillId="0" borderId="6912" xfId="0" applyFont="1" applyBorder="1" applyAlignment="1">
      <alignment horizontal="right"/>
    </xf>
    <xf numFmtId="0" fontId="6914" fillId="0" borderId="6913" xfId="0" applyFont="1" applyBorder="1" applyAlignment="1">
      <alignment horizontal="right"/>
    </xf>
    <xf numFmtId="164" fontId="6915" fillId="0" borderId="6914" xfId="0" applyNumberFormat="1" applyFont="1" applyBorder="1" applyAlignment="1">
      <alignment horizontal="right"/>
    </xf>
    <xf numFmtId="164" fontId="6916" fillId="0" borderId="6915" xfId="0" applyNumberFormat="1" applyFont="1" applyBorder="1" applyAlignment="1">
      <alignment horizontal="right"/>
    </xf>
    <xf numFmtId="164" fontId="6917" fillId="0" borderId="6916" xfId="0" applyNumberFormat="1" applyFont="1" applyBorder="1" applyAlignment="1">
      <alignment horizontal="right"/>
    </xf>
    <xf numFmtId="164" fontId="6918" fillId="0" borderId="6917" xfId="0" applyNumberFormat="1" applyFont="1" applyBorder="1" applyAlignment="1">
      <alignment horizontal="right"/>
    </xf>
    <xf numFmtId="0" fontId="6919" fillId="0" borderId="6918" xfId="0" applyFont="1" applyBorder="1" applyAlignment="1">
      <alignment horizontal="right"/>
    </xf>
    <xf numFmtId="164" fontId="6920" fillId="0" borderId="6919" xfId="0" applyNumberFormat="1" applyFont="1" applyBorder="1" applyAlignment="1">
      <alignment horizontal="right"/>
    </xf>
    <xf numFmtId="164" fontId="6921" fillId="0" borderId="6920" xfId="0" applyNumberFormat="1" applyFont="1" applyBorder="1" applyAlignment="1">
      <alignment horizontal="right"/>
    </xf>
    <xf numFmtId="164" fontId="6922" fillId="0" borderId="6921" xfId="0" applyNumberFormat="1" applyFont="1" applyBorder="1" applyAlignment="1">
      <alignment horizontal="right"/>
    </xf>
    <xf numFmtId="164" fontId="6923" fillId="0" borderId="6922" xfId="0" applyNumberFormat="1" applyFont="1" applyBorder="1" applyAlignment="1">
      <alignment horizontal="right"/>
    </xf>
    <xf numFmtId="0" fontId="6924" fillId="0" borderId="6923" xfId="0" applyFont="1" applyBorder="1" applyAlignment="1">
      <alignment horizontal="right"/>
    </xf>
    <xf numFmtId="164" fontId="6925" fillId="0" borderId="6924" xfId="0" applyNumberFormat="1" applyFont="1" applyBorder="1" applyAlignment="1">
      <alignment horizontal="right"/>
    </xf>
    <xf numFmtId="164" fontId="6926" fillId="0" borderId="6925" xfId="0" applyNumberFormat="1" applyFont="1" applyBorder="1" applyAlignment="1">
      <alignment horizontal="right"/>
    </xf>
    <xf numFmtId="164" fontId="6927" fillId="0" borderId="6926" xfId="0" applyNumberFormat="1" applyFont="1" applyBorder="1" applyAlignment="1">
      <alignment horizontal="right"/>
    </xf>
    <xf numFmtId="164" fontId="6928" fillId="0" borderId="6927" xfId="0" applyNumberFormat="1" applyFont="1" applyBorder="1" applyAlignment="1">
      <alignment horizontal="right"/>
    </xf>
    <xf numFmtId="0" fontId="6929" fillId="0" borderId="6928" xfId="0" applyFont="1" applyBorder="1"/>
    <xf numFmtId="0" fontId="6930" fillId="0" borderId="6929" xfId="0" applyFont="1" applyBorder="1" applyAlignment="1">
      <alignment horizontal="right"/>
    </xf>
    <xf numFmtId="0" fontId="6931" fillId="0" borderId="6930" xfId="0" applyFont="1" applyBorder="1" applyAlignment="1">
      <alignment horizontal="right"/>
    </xf>
    <xf numFmtId="164" fontId="6932" fillId="0" borderId="6931" xfId="0" applyNumberFormat="1" applyFont="1" applyBorder="1" applyAlignment="1">
      <alignment horizontal="right"/>
    </xf>
    <xf numFmtId="164" fontId="6933" fillId="0" borderId="6932" xfId="0" applyNumberFormat="1" applyFont="1" applyBorder="1" applyAlignment="1">
      <alignment horizontal="right"/>
    </xf>
    <xf numFmtId="164" fontId="6934" fillId="0" borderId="6933" xfId="0" applyNumberFormat="1" applyFont="1" applyBorder="1" applyAlignment="1">
      <alignment horizontal="right"/>
    </xf>
    <xf numFmtId="164" fontId="6935" fillId="0" borderId="6934" xfId="0" applyNumberFormat="1" applyFont="1" applyBorder="1" applyAlignment="1">
      <alignment horizontal="right"/>
    </xf>
    <xf numFmtId="0" fontId="6936" fillId="0" borderId="6935" xfId="0" applyFont="1" applyBorder="1" applyAlignment="1">
      <alignment horizontal="right"/>
    </xf>
    <xf numFmtId="164" fontId="6937" fillId="0" borderId="6936" xfId="0" applyNumberFormat="1" applyFont="1" applyBorder="1" applyAlignment="1">
      <alignment horizontal="right"/>
    </xf>
    <xf numFmtId="164" fontId="6938" fillId="0" borderId="6937" xfId="0" applyNumberFormat="1" applyFont="1" applyBorder="1" applyAlignment="1">
      <alignment horizontal="right"/>
    </xf>
    <xf numFmtId="164" fontId="6939" fillId="0" borderId="6938" xfId="0" applyNumberFormat="1" applyFont="1" applyBorder="1" applyAlignment="1">
      <alignment horizontal="right"/>
    </xf>
    <xf numFmtId="164" fontId="6940" fillId="0" borderId="6939" xfId="0" applyNumberFormat="1" applyFont="1" applyBorder="1" applyAlignment="1">
      <alignment horizontal="right"/>
    </xf>
    <xf numFmtId="0" fontId="6941" fillId="0" borderId="6940" xfId="0" applyFont="1" applyBorder="1" applyAlignment="1">
      <alignment horizontal="right"/>
    </xf>
    <xf numFmtId="164" fontId="6942" fillId="0" borderId="6941" xfId="0" applyNumberFormat="1" applyFont="1" applyBorder="1" applyAlignment="1">
      <alignment horizontal="right"/>
    </xf>
    <xf numFmtId="164" fontId="6943" fillId="0" borderId="6942" xfId="0" applyNumberFormat="1" applyFont="1" applyBorder="1" applyAlignment="1">
      <alignment horizontal="right"/>
    </xf>
    <xf numFmtId="164" fontId="6944" fillId="0" borderId="6943" xfId="0" applyNumberFormat="1" applyFont="1" applyBorder="1" applyAlignment="1">
      <alignment horizontal="right"/>
    </xf>
    <xf numFmtId="164" fontId="6945" fillId="0" borderId="6944" xfId="0" applyNumberFormat="1" applyFont="1" applyBorder="1" applyAlignment="1">
      <alignment horizontal="right"/>
    </xf>
    <xf numFmtId="0" fontId="6946" fillId="0" borderId="6945" xfId="0" applyFont="1" applyBorder="1" applyAlignment="1">
      <alignment horizontal="right"/>
    </xf>
    <xf numFmtId="164" fontId="6947" fillId="0" borderId="6946" xfId="0" applyNumberFormat="1" applyFont="1" applyBorder="1" applyAlignment="1">
      <alignment horizontal="right"/>
    </xf>
    <xf numFmtId="164" fontId="6948" fillId="0" borderId="6947" xfId="0" applyNumberFormat="1" applyFont="1" applyBorder="1" applyAlignment="1">
      <alignment horizontal="right"/>
    </xf>
    <xf numFmtId="164" fontId="6949" fillId="0" borderId="6948" xfId="0" applyNumberFormat="1" applyFont="1" applyBorder="1" applyAlignment="1">
      <alignment horizontal="right"/>
    </xf>
    <xf numFmtId="164" fontId="6950" fillId="0" borderId="6949" xfId="0" applyNumberFormat="1" applyFont="1" applyBorder="1" applyAlignment="1">
      <alignment horizontal="right"/>
    </xf>
    <xf numFmtId="0" fontId="6951" fillId="0" borderId="6950" xfId="0" applyFont="1" applyBorder="1" applyAlignment="1">
      <alignment horizontal="right"/>
    </xf>
    <xf numFmtId="164" fontId="6952" fillId="0" borderId="6951" xfId="0" applyNumberFormat="1" applyFont="1" applyBorder="1" applyAlignment="1">
      <alignment horizontal="right"/>
    </xf>
    <xf numFmtId="164" fontId="6953" fillId="0" borderId="6952" xfId="0" applyNumberFormat="1" applyFont="1" applyBorder="1" applyAlignment="1">
      <alignment horizontal="right"/>
    </xf>
    <xf numFmtId="164" fontId="6954" fillId="0" borderId="6953" xfId="0" applyNumberFormat="1" applyFont="1" applyBorder="1" applyAlignment="1">
      <alignment horizontal="right"/>
    </xf>
    <xf numFmtId="164" fontId="6955" fillId="0" borderId="6954" xfId="0" applyNumberFormat="1" applyFont="1" applyBorder="1" applyAlignment="1">
      <alignment horizontal="right"/>
    </xf>
    <xf numFmtId="0" fontId="6956" fillId="0" borderId="6955" xfId="0" applyFont="1" applyBorder="1"/>
    <xf numFmtId="0" fontId="6957" fillId="0" borderId="6956" xfId="0" applyFont="1" applyBorder="1" applyAlignment="1">
      <alignment horizontal="right"/>
    </xf>
    <xf numFmtId="0" fontId="6958" fillId="0" borderId="6957" xfId="0" applyFont="1" applyBorder="1" applyAlignment="1">
      <alignment horizontal="right"/>
    </xf>
    <xf numFmtId="164" fontId="6959" fillId="0" borderId="6958" xfId="0" applyNumberFormat="1" applyFont="1" applyBorder="1" applyAlignment="1">
      <alignment horizontal="right"/>
    </xf>
    <xf numFmtId="164" fontId="6960" fillId="0" borderId="6959" xfId="0" applyNumberFormat="1" applyFont="1" applyBorder="1" applyAlignment="1">
      <alignment horizontal="right"/>
    </xf>
    <xf numFmtId="164" fontId="6961" fillId="0" borderId="6960" xfId="0" applyNumberFormat="1" applyFont="1" applyBorder="1" applyAlignment="1">
      <alignment horizontal="right"/>
    </xf>
    <xf numFmtId="164" fontId="6962" fillId="0" borderId="6961" xfId="0" applyNumberFormat="1" applyFont="1" applyBorder="1" applyAlignment="1">
      <alignment horizontal="right"/>
    </xf>
    <xf numFmtId="0" fontId="6963" fillId="0" borderId="6962" xfId="0" applyFont="1" applyBorder="1" applyAlignment="1">
      <alignment horizontal="right"/>
    </xf>
    <xf numFmtId="164" fontId="6964" fillId="0" borderId="6963" xfId="0" applyNumberFormat="1" applyFont="1" applyBorder="1" applyAlignment="1">
      <alignment horizontal="right"/>
    </xf>
    <xf numFmtId="164" fontId="6965" fillId="0" borderId="6964" xfId="0" applyNumberFormat="1" applyFont="1" applyBorder="1" applyAlignment="1">
      <alignment horizontal="right"/>
    </xf>
    <xf numFmtId="164" fontId="6966" fillId="0" borderId="6965" xfId="0" applyNumberFormat="1" applyFont="1" applyBorder="1" applyAlignment="1">
      <alignment horizontal="right"/>
    </xf>
    <xf numFmtId="164" fontId="6967" fillId="0" borderId="6966" xfId="0" applyNumberFormat="1" applyFont="1" applyBorder="1" applyAlignment="1">
      <alignment horizontal="right"/>
    </xf>
    <xf numFmtId="0" fontId="6968" fillId="0" borderId="6967" xfId="0" applyFont="1" applyBorder="1" applyAlignment="1">
      <alignment horizontal="right"/>
    </xf>
    <xf numFmtId="164" fontId="6969" fillId="0" borderId="6968" xfId="0" applyNumberFormat="1" applyFont="1" applyBorder="1" applyAlignment="1">
      <alignment horizontal="right"/>
    </xf>
    <xf numFmtId="164" fontId="6970" fillId="0" borderId="6969" xfId="0" applyNumberFormat="1" applyFont="1" applyBorder="1" applyAlignment="1">
      <alignment horizontal="right"/>
    </xf>
    <xf numFmtId="164" fontId="6971" fillId="0" borderId="6970" xfId="0" applyNumberFormat="1" applyFont="1" applyBorder="1" applyAlignment="1">
      <alignment horizontal="right"/>
    </xf>
    <xf numFmtId="164" fontId="6972" fillId="0" borderId="6971" xfId="0" applyNumberFormat="1" applyFont="1" applyBorder="1" applyAlignment="1">
      <alignment horizontal="right"/>
    </xf>
    <xf numFmtId="0" fontId="6973" fillId="0" borderId="6972" xfId="0" applyFont="1" applyBorder="1" applyAlignment="1">
      <alignment horizontal="right"/>
    </xf>
    <xf numFmtId="164" fontId="6974" fillId="0" borderId="6973" xfId="0" applyNumberFormat="1" applyFont="1" applyBorder="1" applyAlignment="1">
      <alignment horizontal="right"/>
    </xf>
    <xf numFmtId="164" fontId="6975" fillId="0" borderId="6974" xfId="0" applyNumberFormat="1" applyFont="1" applyBorder="1" applyAlignment="1">
      <alignment horizontal="right"/>
    </xf>
    <xf numFmtId="164" fontId="6976" fillId="0" borderId="6975" xfId="0" applyNumberFormat="1" applyFont="1" applyBorder="1" applyAlignment="1">
      <alignment horizontal="right"/>
    </xf>
    <xf numFmtId="164" fontId="6977" fillId="0" borderId="6976" xfId="0" applyNumberFormat="1" applyFont="1" applyBorder="1" applyAlignment="1">
      <alignment horizontal="right"/>
    </xf>
    <xf numFmtId="0" fontId="6978" fillId="0" borderId="6977" xfId="0" applyFont="1" applyBorder="1"/>
    <xf numFmtId="0" fontId="6979" fillId="0" borderId="6978" xfId="0" applyFont="1" applyBorder="1" applyAlignment="1">
      <alignment horizontal="right"/>
    </xf>
    <xf numFmtId="0" fontId="6980" fillId="0" borderId="6979" xfId="0" applyFont="1" applyBorder="1" applyAlignment="1">
      <alignment horizontal="right"/>
    </xf>
    <xf numFmtId="164" fontId="6981" fillId="0" borderId="6980" xfId="0" applyNumberFormat="1" applyFont="1" applyBorder="1" applyAlignment="1">
      <alignment horizontal="right"/>
    </xf>
    <xf numFmtId="164" fontId="6982" fillId="0" borderId="6981" xfId="0" applyNumberFormat="1" applyFont="1" applyBorder="1" applyAlignment="1">
      <alignment horizontal="right"/>
    </xf>
    <xf numFmtId="164" fontId="6983" fillId="0" borderId="6982" xfId="0" applyNumberFormat="1" applyFont="1" applyBorder="1" applyAlignment="1">
      <alignment horizontal="right"/>
    </xf>
    <xf numFmtId="164" fontId="6984" fillId="0" borderId="6983" xfId="0" applyNumberFormat="1" applyFont="1" applyBorder="1" applyAlignment="1">
      <alignment horizontal="right"/>
    </xf>
    <xf numFmtId="0" fontId="6985" fillId="0" borderId="6984" xfId="0" applyFont="1" applyBorder="1"/>
    <xf numFmtId="0" fontId="6990" fillId="0" borderId="6989" xfId="0" applyFont="1" applyBorder="1"/>
    <xf numFmtId="0" fontId="6991" fillId="0" borderId="6990" xfId="0" applyFont="1" applyBorder="1" applyAlignment="1">
      <alignment horizontal="right"/>
    </xf>
    <xf numFmtId="0" fontId="6992" fillId="0" borderId="6991" xfId="0" applyFont="1" applyBorder="1" applyAlignment="1">
      <alignment horizontal="right"/>
    </xf>
    <xf numFmtId="0" fontId="6993" fillId="0" borderId="6992" xfId="0" applyFont="1" applyBorder="1" applyAlignment="1">
      <alignment horizontal="right"/>
    </xf>
    <xf numFmtId="0" fontId="6994" fillId="0" borderId="6993" xfId="0" applyFont="1" applyBorder="1" applyAlignment="1">
      <alignment horizontal="right"/>
    </xf>
    <xf numFmtId="0" fontId="6995" fillId="0" borderId="6994" xfId="0" applyFont="1" applyBorder="1" applyAlignment="1">
      <alignment horizontal="right"/>
    </xf>
    <xf numFmtId="0" fontId="6996" fillId="0" borderId="6995" xfId="0" applyFont="1" applyBorder="1"/>
    <xf numFmtId="0" fontId="6997" fillId="0" borderId="6996" xfId="0" applyFont="1" applyBorder="1"/>
    <xf numFmtId="0" fontId="6998" fillId="0" borderId="6997" xfId="0" applyFont="1" applyBorder="1"/>
    <xf numFmtId="0" fontId="6999" fillId="0" borderId="6998" xfId="0" applyFont="1" applyBorder="1"/>
    <xf numFmtId="0" fontId="7000" fillId="0" borderId="6999" xfId="0" applyFont="1" applyBorder="1" applyAlignment="1">
      <alignment horizontal="right"/>
    </xf>
    <xf numFmtId="164" fontId="7001" fillId="0" borderId="7000" xfId="0" applyNumberFormat="1" applyFont="1" applyBorder="1" applyAlignment="1">
      <alignment horizontal="right"/>
    </xf>
    <xf numFmtId="164" fontId="7002" fillId="0" borderId="7001" xfId="0" applyNumberFormat="1" applyFont="1" applyBorder="1" applyAlignment="1">
      <alignment horizontal="right"/>
    </xf>
    <xf numFmtId="164" fontId="7003" fillId="0" borderId="7002" xfId="0" applyNumberFormat="1" applyFont="1" applyBorder="1" applyAlignment="1">
      <alignment horizontal="right"/>
    </xf>
    <xf numFmtId="164" fontId="7004" fillId="0" borderId="7003" xfId="0" applyNumberFormat="1" applyFont="1" applyBorder="1" applyAlignment="1">
      <alignment horizontal="right"/>
    </xf>
    <xf numFmtId="0" fontId="7005" fillId="0" borderId="7004" xfId="0" applyFont="1" applyBorder="1" applyAlignment="1">
      <alignment horizontal="right"/>
    </xf>
    <xf numFmtId="164" fontId="7006" fillId="0" borderId="7005" xfId="0" applyNumberFormat="1" applyFont="1" applyBorder="1" applyAlignment="1">
      <alignment horizontal="right"/>
    </xf>
    <xf numFmtId="164" fontId="7007" fillId="0" borderId="7006" xfId="0" applyNumberFormat="1" applyFont="1" applyBorder="1" applyAlignment="1">
      <alignment horizontal="right"/>
    </xf>
    <xf numFmtId="164" fontId="7008" fillId="0" borderId="7007" xfId="0" applyNumberFormat="1" applyFont="1" applyBorder="1" applyAlignment="1">
      <alignment horizontal="right"/>
    </xf>
    <xf numFmtId="164" fontId="7009" fillId="0" borderId="7008" xfId="0" applyNumberFormat="1" applyFont="1" applyBorder="1" applyAlignment="1">
      <alignment horizontal="right"/>
    </xf>
    <xf numFmtId="0" fontId="7010" fillId="0" borderId="7009" xfId="0" applyFont="1" applyBorder="1"/>
    <xf numFmtId="0" fontId="7011" fillId="0" borderId="7010" xfId="0" applyFont="1" applyBorder="1" applyAlignment="1">
      <alignment horizontal="right"/>
    </xf>
    <xf numFmtId="0" fontId="7012" fillId="0" borderId="7011" xfId="0" applyFont="1" applyBorder="1" applyAlignment="1">
      <alignment horizontal="right"/>
    </xf>
    <xf numFmtId="164" fontId="7013" fillId="0" borderId="7012" xfId="0" applyNumberFormat="1" applyFont="1" applyBorder="1" applyAlignment="1">
      <alignment horizontal="right"/>
    </xf>
    <xf numFmtId="164" fontId="7014" fillId="0" borderId="7013" xfId="0" applyNumberFormat="1" applyFont="1" applyBorder="1" applyAlignment="1">
      <alignment horizontal="right"/>
    </xf>
    <xf numFmtId="164" fontId="7015" fillId="0" borderId="7014" xfId="0" applyNumberFormat="1" applyFont="1" applyBorder="1" applyAlignment="1">
      <alignment horizontal="right"/>
    </xf>
    <xf numFmtId="164" fontId="7016" fillId="0" borderId="7015" xfId="0" applyNumberFormat="1" applyFont="1" applyBorder="1" applyAlignment="1">
      <alignment horizontal="right"/>
    </xf>
    <xf numFmtId="0" fontId="7017" fillId="0" borderId="7016" xfId="0" applyFont="1" applyBorder="1" applyAlignment="1">
      <alignment horizontal="right"/>
    </xf>
    <xf numFmtId="164" fontId="7018" fillId="0" borderId="7017" xfId="0" applyNumberFormat="1" applyFont="1" applyBorder="1" applyAlignment="1">
      <alignment horizontal="right"/>
    </xf>
    <xf numFmtId="164" fontId="7019" fillId="0" borderId="7018" xfId="0" applyNumberFormat="1" applyFont="1" applyBorder="1" applyAlignment="1">
      <alignment horizontal="right"/>
    </xf>
    <xf numFmtId="164" fontId="7020" fillId="0" borderId="7019" xfId="0" applyNumberFormat="1" applyFont="1" applyBorder="1" applyAlignment="1">
      <alignment horizontal="right"/>
    </xf>
    <xf numFmtId="164" fontId="7021" fillId="0" borderId="7020" xfId="0" applyNumberFormat="1" applyFont="1" applyBorder="1" applyAlignment="1">
      <alignment horizontal="right"/>
    </xf>
    <xf numFmtId="0" fontId="7022" fillId="0" borderId="7021" xfId="0" applyFont="1" applyBorder="1" applyAlignment="1">
      <alignment horizontal="right"/>
    </xf>
    <xf numFmtId="164" fontId="7023" fillId="0" borderId="7022" xfId="0" applyNumberFormat="1" applyFont="1" applyBorder="1" applyAlignment="1">
      <alignment horizontal="right"/>
    </xf>
    <xf numFmtId="164" fontId="7024" fillId="0" borderId="7023" xfId="0" applyNumberFormat="1" applyFont="1" applyBorder="1" applyAlignment="1">
      <alignment horizontal="right"/>
    </xf>
    <xf numFmtId="164" fontId="7025" fillId="0" borderId="7024" xfId="0" applyNumberFormat="1" applyFont="1" applyBorder="1" applyAlignment="1">
      <alignment horizontal="right"/>
    </xf>
    <xf numFmtId="164" fontId="7026" fillId="0" borderId="7025" xfId="0" applyNumberFormat="1" applyFont="1" applyBorder="1" applyAlignment="1">
      <alignment horizontal="right"/>
    </xf>
    <xf numFmtId="0" fontId="7027" fillId="0" borderId="7026" xfId="0" applyFont="1" applyBorder="1"/>
    <xf numFmtId="0" fontId="7028" fillId="0" borderId="7027" xfId="0" applyFont="1" applyBorder="1" applyAlignment="1">
      <alignment horizontal="right"/>
    </xf>
    <xf numFmtId="0" fontId="7029" fillId="0" borderId="7028" xfId="0" applyFont="1" applyBorder="1" applyAlignment="1">
      <alignment horizontal="right"/>
    </xf>
    <xf numFmtId="164" fontId="7030" fillId="0" borderId="7029" xfId="0" applyNumberFormat="1" applyFont="1" applyBorder="1" applyAlignment="1">
      <alignment horizontal="right"/>
    </xf>
    <xf numFmtId="164" fontId="7031" fillId="0" borderId="7030" xfId="0" applyNumberFormat="1" applyFont="1" applyBorder="1" applyAlignment="1">
      <alignment horizontal="right"/>
    </xf>
    <xf numFmtId="164" fontId="7032" fillId="0" borderId="7031" xfId="0" applyNumberFormat="1" applyFont="1" applyBorder="1" applyAlignment="1">
      <alignment horizontal="right"/>
    </xf>
    <xf numFmtId="164" fontId="7033" fillId="0" borderId="7032" xfId="0" applyNumberFormat="1" applyFont="1" applyBorder="1" applyAlignment="1">
      <alignment horizontal="right"/>
    </xf>
    <xf numFmtId="0" fontId="7034" fillId="0" borderId="7033" xfId="0" applyFont="1" applyBorder="1" applyAlignment="1">
      <alignment horizontal="right"/>
    </xf>
    <xf numFmtId="164" fontId="7035" fillId="0" borderId="7034" xfId="0" applyNumberFormat="1" applyFont="1" applyBorder="1" applyAlignment="1">
      <alignment horizontal="right"/>
    </xf>
    <xf numFmtId="164" fontId="7036" fillId="0" borderId="7035" xfId="0" applyNumberFormat="1" applyFont="1" applyBorder="1" applyAlignment="1">
      <alignment horizontal="right"/>
    </xf>
    <xf numFmtId="164" fontId="7037" fillId="0" borderId="7036" xfId="0" applyNumberFormat="1" applyFont="1" applyBorder="1" applyAlignment="1">
      <alignment horizontal="right"/>
    </xf>
    <xf numFmtId="164" fontId="7038" fillId="0" borderId="7037" xfId="0" applyNumberFormat="1" applyFont="1" applyBorder="1" applyAlignment="1">
      <alignment horizontal="right"/>
    </xf>
    <xf numFmtId="0" fontId="7039" fillId="0" borderId="7038" xfId="0" applyFont="1" applyBorder="1" applyAlignment="1">
      <alignment horizontal="right"/>
    </xf>
    <xf numFmtId="164" fontId="7040" fillId="0" borderId="7039" xfId="0" applyNumberFormat="1" applyFont="1" applyBorder="1" applyAlignment="1">
      <alignment horizontal="right"/>
    </xf>
    <xf numFmtId="164" fontId="7041" fillId="0" borderId="7040" xfId="0" applyNumberFormat="1" applyFont="1" applyBorder="1" applyAlignment="1">
      <alignment horizontal="right"/>
    </xf>
    <xf numFmtId="164" fontId="7042" fillId="0" borderId="7041" xfId="0" applyNumberFormat="1" applyFont="1" applyBorder="1" applyAlignment="1">
      <alignment horizontal="right"/>
    </xf>
    <xf numFmtId="164" fontId="7043" fillId="0" borderId="7042" xfId="0" applyNumberFormat="1" applyFont="1" applyBorder="1" applyAlignment="1">
      <alignment horizontal="right"/>
    </xf>
    <xf numFmtId="0" fontId="7044" fillId="0" borderId="7043" xfId="0" applyFont="1" applyBorder="1" applyAlignment="1">
      <alignment horizontal="right"/>
    </xf>
    <xf numFmtId="164" fontId="7045" fillId="0" borderId="7044" xfId="0" applyNumberFormat="1" applyFont="1" applyBorder="1" applyAlignment="1">
      <alignment horizontal="right"/>
    </xf>
    <xf numFmtId="164" fontId="7046" fillId="0" borderId="7045" xfId="0" applyNumberFormat="1" applyFont="1" applyBorder="1" applyAlignment="1">
      <alignment horizontal="right"/>
    </xf>
    <xf numFmtId="164" fontId="7047" fillId="0" borderId="7046" xfId="0" applyNumberFormat="1" applyFont="1" applyBorder="1" applyAlignment="1">
      <alignment horizontal="right"/>
    </xf>
    <xf numFmtId="164" fontId="7048" fillId="0" borderId="7047" xfId="0" applyNumberFormat="1" applyFont="1" applyBorder="1" applyAlignment="1">
      <alignment horizontal="right"/>
    </xf>
    <xf numFmtId="0" fontId="7049" fillId="0" borderId="7048" xfId="0" applyFont="1" applyBorder="1"/>
    <xf numFmtId="0" fontId="7050" fillId="0" borderId="7049" xfId="0" applyFont="1" applyBorder="1" applyAlignment="1">
      <alignment horizontal="right"/>
    </xf>
    <xf numFmtId="0" fontId="7051" fillId="0" borderId="7050" xfId="0" applyFont="1" applyBorder="1" applyAlignment="1">
      <alignment horizontal="right"/>
    </xf>
    <xf numFmtId="164" fontId="7052" fillId="0" borderId="7051" xfId="0" applyNumberFormat="1" applyFont="1" applyBorder="1" applyAlignment="1">
      <alignment horizontal="right"/>
    </xf>
    <xf numFmtId="164" fontId="7053" fillId="0" borderId="7052" xfId="0" applyNumberFormat="1" applyFont="1" applyBorder="1" applyAlignment="1">
      <alignment horizontal="right"/>
    </xf>
    <xf numFmtId="164" fontId="7054" fillId="0" borderId="7053" xfId="0" applyNumberFormat="1" applyFont="1" applyBorder="1" applyAlignment="1">
      <alignment horizontal="right"/>
    </xf>
    <xf numFmtId="164" fontId="7055" fillId="0" borderId="7054" xfId="0" applyNumberFormat="1" applyFont="1" applyBorder="1" applyAlignment="1">
      <alignment horizontal="right"/>
    </xf>
    <xf numFmtId="0" fontId="7056" fillId="0" borderId="7055" xfId="0" applyFont="1" applyBorder="1" applyAlignment="1">
      <alignment horizontal="right"/>
    </xf>
    <xf numFmtId="164" fontId="7057" fillId="0" borderId="7056" xfId="0" applyNumberFormat="1" applyFont="1" applyBorder="1" applyAlignment="1">
      <alignment horizontal="right"/>
    </xf>
    <xf numFmtId="164" fontId="7058" fillId="0" borderId="7057" xfId="0" applyNumberFormat="1" applyFont="1" applyBorder="1" applyAlignment="1">
      <alignment horizontal="right"/>
    </xf>
    <xf numFmtId="164" fontId="7059" fillId="0" borderId="7058" xfId="0" applyNumberFormat="1" applyFont="1" applyBorder="1" applyAlignment="1">
      <alignment horizontal="right"/>
    </xf>
    <xf numFmtId="164" fontId="7060" fillId="0" borderId="7059" xfId="0" applyNumberFormat="1" applyFont="1" applyBorder="1" applyAlignment="1">
      <alignment horizontal="right"/>
    </xf>
    <xf numFmtId="0" fontId="7061" fillId="0" borderId="7060" xfId="0" applyFont="1" applyBorder="1"/>
    <xf numFmtId="0" fontId="7062" fillId="0" borderId="7061" xfId="0" applyFont="1" applyBorder="1" applyAlignment="1">
      <alignment horizontal="right"/>
    </xf>
    <xf numFmtId="0" fontId="7063" fillId="0" borderId="7062" xfId="0" applyFont="1" applyBorder="1" applyAlignment="1">
      <alignment horizontal="right"/>
    </xf>
    <xf numFmtId="164" fontId="7064" fillId="0" borderId="7063" xfId="0" applyNumberFormat="1" applyFont="1" applyBorder="1" applyAlignment="1">
      <alignment horizontal="right"/>
    </xf>
    <xf numFmtId="164" fontId="7065" fillId="0" borderId="7064" xfId="0" applyNumberFormat="1" applyFont="1" applyBorder="1" applyAlignment="1">
      <alignment horizontal="right"/>
    </xf>
    <xf numFmtId="164" fontId="7066" fillId="0" borderId="7065" xfId="0" applyNumberFormat="1" applyFont="1" applyBorder="1" applyAlignment="1">
      <alignment horizontal="right"/>
    </xf>
    <xf numFmtId="164" fontId="7067" fillId="0" borderId="7066" xfId="0" applyNumberFormat="1" applyFont="1" applyBorder="1" applyAlignment="1">
      <alignment horizontal="right"/>
    </xf>
    <xf numFmtId="0" fontId="7068" fillId="0" borderId="7067" xfId="0" applyFont="1" applyBorder="1" applyAlignment="1">
      <alignment horizontal="right"/>
    </xf>
    <xf numFmtId="164" fontId="7069" fillId="0" borderId="7068" xfId="0" applyNumberFormat="1" applyFont="1" applyBorder="1" applyAlignment="1">
      <alignment horizontal="right"/>
    </xf>
    <xf numFmtId="164" fontId="7070" fillId="0" borderId="7069" xfId="0" applyNumberFormat="1" applyFont="1" applyBorder="1" applyAlignment="1">
      <alignment horizontal="right"/>
    </xf>
    <xf numFmtId="164" fontId="7071" fillId="0" borderId="7070" xfId="0" applyNumberFormat="1" applyFont="1" applyBorder="1" applyAlignment="1">
      <alignment horizontal="right"/>
    </xf>
    <xf numFmtId="164" fontId="7072" fillId="0" borderId="7071" xfId="0" applyNumberFormat="1" applyFont="1" applyBorder="1" applyAlignment="1">
      <alignment horizontal="right"/>
    </xf>
    <xf numFmtId="0" fontId="7073" fillId="0" borderId="7072" xfId="0" applyFont="1" applyBorder="1"/>
    <xf numFmtId="0" fontId="7074" fillId="0" borderId="7073" xfId="0" applyFont="1" applyBorder="1" applyAlignment="1">
      <alignment horizontal="right"/>
    </xf>
    <xf numFmtId="0" fontId="7075" fillId="0" borderId="7074" xfId="0" applyFont="1" applyBorder="1" applyAlignment="1">
      <alignment horizontal="right"/>
    </xf>
    <xf numFmtId="164" fontId="7076" fillId="0" borderId="7075" xfId="0" applyNumberFormat="1" applyFont="1" applyBorder="1" applyAlignment="1">
      <alignment horizontal="right"/>
    </xf>
    <xf numFmtId="164" fontId="7077" fillId="0" borderId="7076" xfId="0" applyNumberFormat="1" applyFont="1" applyBorder="1" applyAlignment="1">
      <alignment horizontal="right"/>
    </xf>
    <xf numFmtId="164" fontId="7078" fillId="0" borderId="7077" xfId="0" applyNumberFormat="1" applyFont="1" applyBorder="1" applyAlignment="1">
      <alignment horizontal="right"/>
    </xf>
    <xf numFmtId="164" fontId="7079" fillId="0" borderId="7078" xfId="0" applyNumberFormat="1" applyFont="1" applyBorder="1" applyAlignment="1">
      <alignment horizontal="right"/>
    </xf>
    <xf numFmtId="0" fontId="7080" fillId="0" borderId="7079" xfId="0" applyFont="1" applyBorder="1" applyAlignment="1">
      <alignment horizontal="right"/>
    </xf>
    <xf numFmtId="164" fontId="7081" fillId="0" borderId="7080" xfId="0" applyNumberFormat="1" applyFont="1" applyBorder="1" applyAlignment="1">
      <alignment horizontal="right"/>
    </xf>
    <xf numFmtId="164" fontId="7082" fillId="0" borderId="7081" xfId="0" applyNumberFormat="1" applyFont="1" applyBorder="1" applyAlignment="1">
      <alignment horizontal="right"/>
    </xf>
    <xf numFmtId="164" fontId="7083" fillId="0" borderId="7082" xfId="0" applyNumberFormat="1" applyFont="1" applyBorder="1" applyAlignment="1">
      <alignment horizontal="right"/>
    </xf>
    <xf numFmtId="164" fontId="7084" fillId="0" borderId="7083" xfId="0" applyNumberFormat="1" applyFont="1" applyBorder="1" applyAlignment="1">
      <alignment horizontal="right"/>
    </xf>
    <xf numFmtId="0" fontId="7085" fillId="0" borderId="7084" xfId="0" applyFont="1" applyBorder="1"/>
    <xf numFmtId="0" fontId="7086" fillId="0" borderId="7085" xfId="0" applyFont="1" applyBorder="1" applyAlignment="1">
      <alignment horizontal="right"/>
    </xf>
    <xf numFmtId="0" fontId="7087" fillId="0" borderId="7086" xfId="0" applyFont="1" applyBorder="1" applyAlignment="1">
      <alignment horizontal="right"/>
    </xf>
    <xf numFmtId="164" fontId="7088" fillId="0" borderId="7087" xfId="0" applyNumberFormat="1" applyFont="1" applyBorder="1" applyAlignment="1">
      <alignment horizontal="right"/>
    </xf>
    <xf numFmtId="164" fontId="7089" fillId="0" borderId="7088" xfId="0" applyNumberFormat="1" applyFont="1" applyBorder="1" applyAlignment="1">
      <alignment horizontal="right"/>
    </xf>
    <xf numFmtId="164" fontId="7090" fillId="0" borderId="7089" xfId="0" applyNumberFormat="1" applyFont="1" applyBorder="1" applyAlignment="1">
      <alignment horizontal="right"/>
    </xf>
    <xf numFmtId="164" fontId="7091" fillId="0" borderId="7090" xfId="0" applyNumberFormat="1" applyFont="1" applyBorder="1" applyAlignment="1">
      <alignment horizontal="right"/>
    </xf>
    <xf numFmtId="0" fontId="7092" fillId="0" borderId="7091" xfId="0" applyFont="1" applyBorder="1" applyAlignment="1">
      <alignment horizontal="right"/>
    </xf>
    <xf numFmtId="164" fontId="7093" fillId="0" borderId="7092" xfId="0" applyNumberFormat="1" applyFont="1" applyBorder="1" applyAlignment="1">
      <alignment horizontal="right"/>
    </xf>
    <xf numFmtId="164" fontId="7094" fillId="0" borderId="7093" xfId="0" applyNumberFormat="1" applyFont="1" applyBorder="1" applyAlignment="1">
      <alignment horizontal="right"/>
    </xf>
    <xf numFmtId="164" fontId="7095" fillId="0" borderId="7094" xfId="0" applyNumberFormat="1" applyFont="1" applyBorder="1" applyAlignment="1">
      <alignment horizontal="right"/>
    </xf>
    <xf numFmtId="164" fontId="7096" fillId="0" borderId="7095" xfId="0" applyNumberFormat="1" applyFont="1" applyBorder="1" applyAlignment="1">
      <alignment horizontal="right"/>
    </xf>
    <xf numFmtId="0" fontId="7097" fillId="0" borderId="7096" xfId="0" applyFont="1" applyBorder="1"/>
    <xf numFmtId="0" fontId="7098" fillId="0" borderId="7097" xfId="0" applyFont="1" applyBorder="1" applyAlignment="1">
      <alignment horizontal="right"/>
    </xf>
    <xf numFmtId="0" fontId="7099" fillId="0" borderId="7098" xfId="0" applyFont="1" applyBorder="1" applyAlignment="1">
      <alignment horizontal="right"/>
    </xf>
    <xf numFmtId="164" fontId="7100" fillId="0" borderId="7099" xfId="0" applyNumberFormat="1" applyFont="1" applyBorder="1" applyAlignment="1">
      <alignment horizontal="right"/>
    </xf>
    <xf numFmtId="164" fontId="7101" fillId="0" borderId="7100" xfId="0" applyNumberFormat="1" applyFont="1" applyBorder="1" applyAlignment="1">
      <alignment horizontal="right"/>
    </xf>
    <xf numFmtId="164" fontId="7102" fillId="0" borderId="7101" xfId="0" applyNumberFormat="1" applyFont="1" applyBorder="1" applyAlignment="1">
      <alignment horizontal="right"/>
    </xf>
    <xf numFmtId="164" fontId="7103" fillId="0" borderId="7102" xfId="0" applyNumberFormat="1" applyFont="1" applyBorder="1" applyAlignment="1">
      <alignment horizontal="right"/>
    </xf>
    <xf numFmtId="0" fontId="7104" fillId="0" borderId="7103" xfId="0" applyFont="1" applyBorder="1" applyAlignment="1">
      <alignment horizontal="right"/>
    </xf>
    <xf numFmtId="164" fontId="7105" fillId="0" borderId="7104" xfId="0" applyNumberFormat="1" applyFont="1" applyBorder="1" applyAlignment="1">
      <alignment horizontal="right"/>
    </xf>
    <xf numFmtId="164" fontId="7106" fillId="0" borderId="7105" xfId="0" applyNumberFormat="1" applyFont="1" applyBorder="1" applyAlignment="1">
      <alignment horizontal="right"/>
    </xf>
    <xf numFmtId="164" fontId="7107" fillId="0" borderId="7106" xfId="0" applyNumberFormat="1" applyFont="1" applyBorder="1" applyAlignment="1">
      <alignment horizontal="right"/>
    </xf>
    <xf numFmtId="164" fontId="7108" fillId="0" borderId="7107" xfId="0" applyNumberFormat="1" applyFont="1" applyBorder="1" applyAlignment="1">
      <alignment horizontal="right"/>
    </xf>
    <xf numFmtId="0" fontId="7109" fillId="0" borderId="7108" xfId="0" applyFont="1" applyBorder="1" applyAlignment="1">
      <alignment horizontal="right"/>
    </xf>
    <xf numFmtId="164" fontId="7110" fillId="0" borderId="7109" xfId="0" applyNumberFormat="1" applyFont="1" applyBorder="1" applyAlignment="1">
      <alignment horizontal="right"/>
    </xf>
    <xf numFmtId="164" fontId="7111" fillId="0" borderId="7110" xfId="0" applyNumberFormat="1" applyFont="1" applyBorder="1" applyAlignment="1">
      <alignment horizontal="right"/>
    </xf>
    <xf numFmtId="164" fontId="7112" fillId="0" borderId="7111" xfId="0" applyNumberFormat="1" applyFont="1" applyBorder="1" applyAlignment="1">
      <alignment horizontal="right"/>
    </xf>
    <xf numFmtId="164" fontId="7113" fillId="0" borderId="7112" xfId="0" applyNumberFormat="1" applyFont="1" applyBorder="1" applyAlignment="1">
      <alignment horizontal="right"/>
    </xf>
    <xf numFmtId="0" fontId="7114" fillId="0" borderId="7113" xfId="0" applyFont="1" applyBorder="1"/>
    <xf numFmtId="0" fontId="7115" fillId="0" borderId="7114" xfId="0" applyFont="1" applyBorder="1" applyAlignment="1">
      <alignment horizontal="right"/>
    </xf>
    <xf numFmtId="0" fontId="7116" fillId="0" borderId="7115" xfId="0" applyFont="1" applyBorder="1" applyAlignment="1">
      <alignment horizontal="right"/>
    </xf>
    <xf numFmtId="164" fontId="7117" fillId="0" borderId="7116" xfId="0" applyNumberFormat="1" applyFont="1" applyBorder="1" applyAlignment="1">
      <alignment horizontal="right"/>
    </xf>
    <xf numFmtId="164" fontId="7118" fillId="0" borderId="7117" xfId="0" applyNumberFormat="1" applyFont="1" applyBorder="1" applyAlignment="1">
      <alignment horizontal="right"/>
    </xf>
    <xf numFmtId="164" fontId="7119" fillId="0" borderId="7118" xfId="0" applyNumberFormat="1" applyFont="1" applyBorder="1" applyAlignment="1">
      <alignment horizontal="right"/>
    </xf>
    <xf numFmtId="164" fontId="7120" fillId="0" borderId="7119" xfId="0" applyNumberFormat="1" applyFont="1" applyBorder="1" applyAlignment="1">
      <alignment horizontal="right"/>
    </xf>
    <xf numFmtId="0" fontId="7121" fillId="0" borderId="7120" xfId="0" applyFont="1" applyBorder="1" applyAlignment="1">
      <alignment horizontal="right"/>
    </xf>
    <xf numFmtId="164" fontId="7122" fillId="0" borderId="7121" xfId="0" applyNumberFormat="1" applyFont="1" applyBorder="1" applyAlignment="1">
      <alignment horizontal="right"/>
    </xf>
    <xf numFmtId="164" fontId="7123" fillId="0" borderId="7122" xfId="0" applyNumberFormat="1" applyFont="1" applyBorder="1" applyAlignment="1">
      <alignment horizontal="right"/>
    </xf>
    <xf numFmtId="164" fontId="7124" fillId="0" borderId="7123" xfId="0" applyNumberFormat="1" applyFont="1" applyBorder="1" applyAlignment="1">
      <alignment horizontal="right"/>
    </xf>
    <xf numFmtId="164" fontId="7125" fillId="0" borderId="7124" xfId="0" applyNumberFormat="1" applyFont="1" applyBorder="1" applyAlignment="1">
      <alignment horizontal="right"/>
    </xf>
    <xf numFmtId="0" fontId="7126" fillId="0" borderId="7125" xfId="0" applyFont="1" applyBorder="1" applyAlignment="1">
      <alignment horizontal="right"/>
    </xf>
    <xf numFmtId="164" fontId="7127" fillId="0" borderId="7126" xfId="0" applyNumberFormat="1" applyFont="1" applyBorder="1" applyAlignment="1">
      <alignment horizontal="right"/>
    </xf>
    <xf numFmtId="164" fontId="7128" fillId="0" borderId="7127" xfId="0" applyNumberFormat="1" applyFont="1" applyBorder="1" applyAlignment="1">
      <alignment horizontal="right"/>
    </xf>
    <xf numFmtId="164" fontId="7129" fillId="0" borderId="7128" xfId="0" applyNumberFormat="1" applyFont="1" applyBorder="1" applyAlignment="1">
      <alignment horizontal="right"/>
    </xf>
    <xf numFmtId="164" fontId="7130" fillId="0" borderId="7129" xfId="0" applyNumberFormat="1" applyFont="1" applyBorder="1" applyAlignment="1">
      <alignment horizontal="right"/>
    </xf>
    <xf numFmtId="0" fontId="7131" fillId="0" borderId="7130" xfId="0" applyFont="1" applyBorder="1"/>
    <xf numFmtId="0" fontId="7132" fillId="0" borderId="7131" xfId="0" applyFont="1" applyBorder="1" applyAlignment="1">
      <alignment horizontal="right"/>
    </xf>
    <xf numFmtId="0" fontId="7133" fillId="0" borderId="7132" xfId="0" applyFont="1" applyBorder="1" applyAlignment="1">
      <alignment horizontal="right"/>
    </xf>
    <xf numFmtId="164" fontId="7134" fillId="0" borderId="7133" xfId="0" applyNumberFormat="1" applyFont="1" applyBorder="1" applyAlignment="1">
      <alignment horizontal="right"/>
    </xf>
    <xf numFmtId="164" fontId="7135" fillId="0" borderId="7134" xfId="0" applyNumberFormat="1" applyFont="1" applyBorder="1" applyAlignment="1">
      <alignment horizontal="right"/>
    </xf>
    <xf numFmtId="164" fontId="7136" fillId="0" borderId="7135" xfId="0" applyNumberFormat="1" applyFont="1" applyBorder="1" applyAlignment="1">
      <alignment horizontal="right"/>
    </xf>
    <xf numFmtId="164" fontId="7137" fillId="0" borderId="7136" xfId="0" applyNumberFormat="1" applyFont="1" applyBorder="1" applyAlignment="1">
      <alignment horizontal="right"/>
    </xf>
    <xf numFmtId="0" fontId="7138" fillId="0" borderId="7137" xfId="0" applyFont="1" applyBorder="1" applyAlignment="1">
      <alignment horizontal="right"/>
    </xf>
    <xf numFmtId="164" fontId="7139" fillId="0" borderId="7138" xfId="0" applyNumberFormat="1" applyFont="1" applyBorder="1" applyAlignment="1">
      <alignment horizontal="right"/>
    </xf>
    <xf numFmtId="164" fontId="7140" fillId="0" borderId="7139" xfId="0" applyNumberFormat="1" applyFont="1" applyBorder="1" applyAlignment="1">
      <alignment horizontal="right"/>
    </xf>
    <xf numFmtId="164" fontId="7141" fillId="0" borderId="7140" xfId="0" applyNumberFormat="1" applyFont="1" applyBorder="1" applyAlignment="1">
      <alignment horizontal="right"/>
    </xf>
    <xf numFmtId="164" fontId="7142" fillId="0" borderId="7141" xfId="0" applyNumberFormat="1" applyFont="1" applyBorder="1" applyAlignment="1">
      <alignment horizontal="right"/>
    </xf>
    <xf numFmtId="0" fontId="7143" fillId="0" borderId="7142" xfId="0" applyFont="1" applyBorder="1" applyAlignment="1">
      <alignment horizontal="right"/>
    </xf>
    <xf numFmtId="164" fontId="7144" fillId="0" borderId="7143" xfId="0" applyNumberFormat="1" applyFont="1" applyBorder="1" applyAlignment="1">
      <alignment horizontal="right"/>
    </xf>
    <xf numFmtId="164" fontId="7145" fillId="0" borderId="7144" xfId="0" applyNumberFormat="1" applyFont="1" applyBorder="1" applyAlignment="1">
      <alignment horizontal="right"/>
    </xf>
    <xf numFmtId="164" fontId="7146" fillId="0" borderId="7145" xfId="0" applyNumberFormat="1" applyFont="1" applyBorder="1" applyAlignment="1">
      <alignment horizontal="right"/>
    </xf>
    <xf numFmtId="164" fontId="7147" fillId="0" borderId="7146" xfId="0" applyNumberFormat="1" applyFont="1" applyBorder="1" applyAlignment="1">
      <alignment horizontal="right"/>
    </xf>
    <xf numFmtId="0" fontId="7148" fillId="0" borderId="7147" xfId="0" applyFont="1" applyBorder="1" applyAlignment="1">
      <alignment horizontal="right"/>
    </xf>
    <xf numFmtId="164" fontId="7149" fillId="0" borderId="7148" xfId="0" applyNumberFormat="1" applyFont="1" applyBorder="1" applyAlignment="1">
      <alignment horizontal="right"/>
    </xf>
    <xf numFmtId="164" fontId="7150" fillId="0" borderId="7149" xfId="0" applyNumberFormat="1" applyFont="1" applyBorder="1" applyAlignment="1">
      <alignment horizontal="right"/>
    </xf>
    <xf numFmtId="164" fontId="7151" fillId="0" borderId="7150" xfId="0" applyNumberFormat="1" applyFont="1" applyBorder="1" applyAlignment="1">
      <alignment horizontal="right"/>
    </xf>
    <xf numFmtId="164" fontId="7152" fillId="0" borderId="7151" xfId="0" applyNumberFormat="1" applyFont="1" applyBorder="1" applyAlignment="1">
      <alignment horizontal="right"/>
    </xf>
    <xf numFmtId="0" fontId="7153" fillId="0" borderId="7152" xfId="0" applyFont="1" applyBorder="1" applyAlignment="1">
      <alignment horizontal="right"/>
    </xf>
    <xf numFmtId="164" fontId="7154" fillId="0" borderId="7153" xfId="0" applyNumberFormat="1" applyFont="1" applyBorder="1" applyAlignment="1">
      <alignment horizontal="right"/>
    </xf>
    <xf numFmtId="164" fontId="7155" fillId="0" borderId="7154" xfId="0" applyNumberFormat="1" applyFont="1" applyBorder="1" applyAlignment="1">
      <alignment horizontal="right"/>
    </xf>
    <xf numFmtId="164" fontId="7156" fillId="0" borderId="7155" xfId="0" applyNumberFormat="1" applyFont="1" applyBorder="1" applyAlignment="1">
      <alignment horizontal="right"/>
    </xf>
    <xf numFmtId="164" fontId="7157" fillId="0" borderId="7156" xfId="0" applyNumberFormat="1" applyFont="1" applyBorder="1" applyAlignment="1">
      <alignment horizontal="right"/>
    </xf>
    <xf numFmtId="0" fontId="7158" fillId="0" borderId="7157" xfId="0" applyFont="1" applyBorder="1"/>
    <xf numFmtId="0" fontId="7159" fillId="0" borderId="7158" xfId="0" applyFont="1" applyBorder="1" applyAlignment="1">
      <alignment horizontal="right"/>
    </xf>
    <xf numFmtId="0" fontId="7160" fillId="0" borderId="7159" xfId="0" applyFont="1" applyBorder="1" applyAlignment="1">
      <alignment horizontal="right"/>
    </xf>
    <xf numFmtId="164" fontId="7161" fillId="0" borderId="7160" xfId="0" applyNumberFormat="1" applyFont="1" applyBorder="1" applyAlignment="1">
      <alignment horizontal="right"/>
    </xf>
    <xf numFmtId="164" fontId="7162" fillId="0" borderId="7161" xfId="0" applyNumberFormat="1" applyFont="1" applyBorder="1" applyAlignment="1">
      <alignment horizontal="right"/>
    </xf>
    <xf numFmtId="164" fontId="7163" fillId="0" borderId="7162" xfId="0" applyNumberFormat="1" applyFont="1" applyBorder="1" applyAlignment="1">
      <alignment horizontal="right"/>
    </xf>
    <xf numFmtId="164" fontId="7164" fillId="0" borderId="7163" xfId="0" applyNumberFormat="1" applyFont="1" applyBorder="1" applyAlignment="1">
      <alignment horizontal="right"/>
    </xf>
    <xf numFmtId="0" fontId="7165" fillId="0" borderId="7164" xfId="0" applyFont="1" applyBorder="1" applyAlignment="1">
      <alignment horizontal="right"/>
    </xf>
    <xf numFmtId="164" fontId="7166" fillId="0" borderId="7165" xfId="0" applyNumberFormat="1" applyFont="1" applyBorder="1" applyAlignment="1">
      <alignment horizontal="right"/>
    </xf>
    <xf numFmtId="164" fontId="7167" fillId="0" borderId="7166" xfId="0" applyNumberFormat="1" applyFont="1" applyBorder="1" applyAlignment="1">
      <alignment horizontal="right"/>
    </xf>
    <xf numFmtId="164" fontId="7168" fillId="0" borderId="7167" xfId="0" applyNumberFormat="1" applyFont="1" applyBorder="1" applyAlignment="1">
      <alignment horizontal="right"/>
    </xf>
    <xf numFmtId="164" fontId="7169" fillId="0" borderId="7168" xfId="0" applyNumberFormat="1" applyFont="1" applyBorder="1" applyAlignment="1">
      <alignment horizontal="right"/>
    </xf>
    <xf numFmtId="0" fontId="7170" fillId="0" borderId="7169" xfId="0" applyFont="1" applyBorder="1" applyAlignment="1">
      <alignment horizontal="right"/>
    </xf>
    <xf numFmtId="164" fontId="7171" fillId="0" borderId="7170" xfId="0" applyNumberFormat="1" applyFont="1" applyBorder="1" applyAlignment="1">
      <alignment horizontal="right"/>
    </xf>
    <xf numFmtId="164" fontId="7172" fillId="0" borderId="7171" xfId="0" applyNumberFormat="1" applyFont="1" applyBorder="1" applyAlignment="1">
      <alignment horizontal="right"/>
    </xf>
    <xf numFmtId="164" fontId="7173" fillId="0" borderId="7172" xfId="0" applyNumberFormat="1" applyFont="1" applyBorder="1" applyAlignment="1">
      <alignment horizontal="right"/>
    </xf>
    <xf numFmtId="164" fontId="7174" fillId="0" borderId="7173" xfId="0" applyNumberFormat="1" applyFont="1" applyBorder="1" applyAlignment="1">
      <alignment horizontal="right"/>
    </xf>
    <xf numFmtId="0" fontId="7175" fillId="0" borderId="7174" xfId="0" applyFont="1" applyBorder="1"/>
    <xf numFmtId="0" fontId="7176" fillId="0" borderId="7175" xfId="0" applyFont="1" applyBorder="1" applyAlignment="1">
      <alignment horizontal="right"/>
    </xf>
    <xf numFmtId="0" fontId="7177" fillId="0" borderId="7176" xfId="0" applyFont="1" applyBorder="1" applyAlignment="1">
      <alignment horizontal="right"/>
    </xf>
    <xf numFmtId="164" fontId="7178" fillId="0" borderId="7177" xfId="0" applyNumberFormat="1" applyFont="1" applyBorder="1" applyAlignment="1">
      <alignment horizontal="right"/>
    </xf>
    <xf numFmtId="164" fontId="7179" fillId="0" borderId="7178" xfId="0" applyNumberFormat="1" applyFont="1" applyBorder="1" applyAlignment="1">
      <alignment horizontal="right"/>
    </xf>
    <xf numFmtId="164" fontId="7180" fillId="0" borderId="7179" xfId="0" applyNumberFormat="1" applyFont="1" applyBorder="1" applyAlignment="1">
      <alignment horizontal="right"/>
    </xf>
    <xf numFmtId="164" fontId="7181" fillId="0" borderId="7180" xfId="0" applyNumberFormat="1" applyFont="1" applyBorder="1" applyAlignment="1">
      <alignment horizontal="right"/>
    </xf>
    <xf numFmtId="0" fontId="7182" fillId="0" borderId="7181" xfId="0" applyFont="1" applyBorder="1" applyAlignment="1">
      <alignment horizontal="right"/>
    </xf>
    <xf numFmtId="164" fontId="7183" fillId="0" borderId="7182" xfId="0" applyNumberFormat="1" applyFont="1" applyBorder="1" applyAlignment="1">
      <alignment horizontal="right"/>
    </xf>
    <xf numFmtId="164" fontId="7184" fillId="0" borderId="7183" xfId="0" applyNumberFormat="1" applyFont="1" applyBorder="1" applyAlignment="1">
      <alignment horizontal="right"/>
    </xf>
    <xf numFmtId="164" fontId="7185" fillId="0" borderId="7184" xfId="0" applyNumberFormat="1" applyFont="1" applyBorder="1" applyAlignment="1">
      <alignment horizontal="right"/>
    </xf>
    <xf numFmtId="164" fontId="7186" fillId="0" borderId="7185" xfId="0" applyNumberFormat="1" applyFont="1" applyBorder="1" applyAlignment="1">
      <alignment horizontal="right"/>
    </xf>
    <xf numFmtId="0" fontId="7187" fillId="0" borderId="7186" xfId="0" applyFont="1" applyBorder="1" applyAlignment="1">
      <alignment horizontal="right"/>
    </xf>
    <xf numFmtId="164" fontId="7188" fillId="0" borderId="7187" xfId="0" applyNumberFormat="1" applyFont="1" applyBorder="1" applyAlignment="1">
      <alignment horizontal="right"/>
    </xf>
    <xf numFmtId="164" fontId="7189" fillId="0" borderId="7188" xfId="0" applyNumberFormat="1" applyFont="1" applyBorder="1" applyAlignment="1">
      <alignment horizontal="right"/>
    </xf>
    <xf numFmtId="164" fontId="7190" fillId="0" borderId="7189" xfId="0" applyNumberFormat="1" applyFont="1" applyBorder="1" applyAlignment="1">
      <alignment horizontal="right"/>
    </xf>
    <xf numFmtId="164" fontId="7191" fillId="0" borderId="7190" xfId="0" applyNumberFormat="1" applyFont="1" applyBorder="1" applyAlignment="1">
      <alignment horizontal="right"/>
    </xf>
    <xf numFmtId="0" fontId="7192" fillId="0" borderId="7191" xfId="0" applyFont="1" applyBorder="1"/>
    <xf numFmtId="0" fontId="7193" fillId="0" borderId="7192" xfId="0" applyFont="1" applyBorder="1" applyAlignment="1">
      <alignment horizontal="right"/>
    </xf>
    <xf numFmtId="0" fontId="7194" fillId="0" borderId="7193" xfId="0" applyFont="1" applyBorder="1" applyAlignment="1">
      <alignment horizontal="right"/>
    </xf>
    <xf numFmtId="164" fontId="7195" fillId="0" borderId="7194" xfId="0" applyNumberFormat="1" applyFont="1" applyBorder="1" applyAlignment="1">
      <alignment horizontal="right"/>
    </xf>
    <xf numFmtId="164" fontId="7196" fillId="0" borderId="7195" xfId="0" applyNumberFormat="1" applyFont="1" applyBorder="1" applyAlignment="1">
      <alignment horizontal="right"/>
    </xf>
    <xf numFmtId="164" fontId="7197" fillId="0" borderId="7196" xfId="0" applyNumberFormat="1" applyFont="1" applyBorder="1" applyAlignment="1">
      <alignment horizontal="right"/>
    </xf>
    <xf numFmtId="164" fontId="7198" fillId="0" borderId="7197" xfId="0" applyNumberFormat="1" applyFont="1" applyBorder="1" applyAlignment="1">
      <alignment horizontal="right"/>
    </xf>
    <xf numFmtId="0" fontId="7199" fillId="0" borderId="7198" xfId="0" applyFont="1" applyBorder="1" applyAlignment="1">
      <alignment horizontal="right"/>
    </xf>
    <xf numFmtId="164" fontId="7200" fillId="0" borderId="7199" xfId="0" applyNumberFormat="1" applyFont="1" applyBorder="1" applyAlignment="1">
      <alignment horizontal="right"/>
    </xf>
    <xf numFmtId="164" fontId="7201" fillId="0" borderId="7200" xfId="0" applyNumberFormat="1" applyFont="1" applyBorder="1" applyAlignment="1">
      <alignment horizontal="right"/>
    </xf>
    <xf numFmtId="164" fontId="7202" fillId="0" borderId="7201" xfId="0" applyNumberFormat="1" applyFont="1" applyBorder="1" applyAlignment="1">
      <alignment horizontal="right"/>
    </xf>
    <xf numFmtId="164" fontId="7203" fillId="0" borderId="7202" xfId="0" applyNumberFormat="1" applyFont="1" applyBorder="1" applyAlignment="1">
      <alignment horizontal="right"/>
    </xf>
    <xf numFmtId="0" fontId="7204" fillId="0" borderId="7203" xfId="0" applyFont="1" applyBorder="1" applyAlignment="1">
      <alignment horizontal="right"/>
    </xf>
    <xf numFmtId="164" fontId="7205" fillId="0" borderId="7204" xfId="0" applyNumberFormat="1" applyFont="1" applyBorder="1" applyAlignment="1">
      <alignment horizontal="right"/>
    </xf>
    <xf numFmtId="164" fontId="7206" fillId="0" borderId="7205" xfId="0" applyNumberFormat="1" applyFont="1" applyBorder="1" applyAlignment="1">
      <alignment horizontal="right"/>
    </xf>
    <xf numFmtId="164" fontId="7207" fillId="0" borderId="7206" xfId="0" applyNumberFormat="1" applyFont="1" applyBorder="1" applyAlignment="1">
      <alignment horizontal="right"/>
    </xf>
    <xf numFmtId="164" fontId="7208" fillId="0" borderId="7207" xfId="0" applyNumberFormat="1" applyFont="1" applyBorder="1" applyAlignment="1">
      <alignment horizontal="right"/>
    </xf>
    <xf numFmtId="0" fontId="7209" fillId="0" borderId="7208" xfId="0" applyFont="1" applyBorder="1" applyAlignment="1">
      <alignment horizontal="right"/>
    </xf>
    <xf numFmtId="164" fontId="7210" fillId="0" borderId="7209" xfId="0" applyNumberFormat="1" applyFont="1" applyBorder="1" applyAlignment="1">
      <alignment horizontal="right"/>
    </xf>
    <xf numFmtId="164" fontId="7211" fillId="0" borderId="7210" xfId="0" applyNumberFormat="1" applyFont="1" applyBorder="1" applyAlignment="1">
      <alignment horizontal="right"/>
    </xf>
    <xf numFmtId="164" fontId="7212" fillId="0" borderId="7211" xfId="0" applyNumberFormat="1" applyFont="1" applyBorder="1" applyAlignment="1">
      <alignment horizontal="right"/>
    </xf>
    <xf numFmtId="164" fontId="7213" fillId="0" borderId="7212" xfId="0" applyNumberFormat="1" applyFont="1" applyBorder="1" applyAlignment="1">
      <alignment horizontal="right"/>
    </xf>
    <xf numFmtId="0" fontId="7214" fillId="0" borderId="7213" xfId="0" applyFont="1" applyBorder="1" applyAlignment="1">
      <alignment horizontal="right"/>
    </xf>
    <xf numFmtId="164" fontId="7215" fillId="0" borderId="7214" xfId="0" applyNumberFormat="1" applyFont="1" applyBorder="1" applyAlignment="1">
      <alignment horizontal="right"/>
    </xf>
    <xf numFmtId="164" fontId="7216" fillId="0" borderId="7215" xfId="0" applyNumberFormat="1" applyFont="1" applyBorder="1" applyAlignment="1">
      <alignment horizontal="right"/>
    </xf>
    <xf numFmtId="164" fontId="7217" fillId="0" borderId="7216" xfId="0" applyNumberFormat="1" applyFont="1" applyBorder="1" applyAlignment="1">
      <alignment horizontal="right"/>
    </xf>
    <xf numFmtId="164" fontId="7218" fillId="0" borderId="7217" xfId="0" applyNumberFormat="1" applyFont="1" applyBorder="1" applyAlignment="1">
      <alignment horizontal="right"/>
    </xf>
    <xf numFmtId="0" fontId="7219" fillId="0" borderId="7218" xfId="0" applyFont="1" applyBorder="1"/>
    <xf numFmtId="0" fontId="7220" fillId="0" borderId="7219" xfId="0" applyFont="1" applyBorder="1" applyAlignment="1">
      <alignment horizontal="right"/>
    </xf>
    <xf numFmtId="0" fontId="7221" fillId="0" borderId="7220" xfId="0" applyFont="1" applyBorder="1" applyAlignment="1">
      <alignment horizontal="right"/>
    </xf>
    <xf numFmtId="164" fontId="7222" fillId="0" borderId="7221" xfId="0" applyNumberFormat="1" applyFont="1" applyBorder="1" applyAlignment="1">
      <alignment horizontal="right"/>
    </xf>
    <xf numFmtId="164" fontId="7223" fillId="0" borderId="7222" xfId="0" applyNumberFormat="1" applyFont="1" applyBorder="1" applyAlignment="1">
      <alignment horizontal="right"/>
    </xf>
    <xf numFmtId="164" fontId="7224" fillId="0" borderId="7223" xfId="0" applyNumberFormat="1" applyFont="1" applyBorder="1" applyAlignment="1">
      <alignment horizontal="right"/>
    </xf>
    <xf numFmtId="164" fontId="7225" fillId="0" borderId="7224" xfId="0" applyNumberFormat="1" applyFont="1" applyBorder="1" applyAlignment="1">
      <alignment horizontal="right"/>
    </xf>
    <xf numFmtId="0" fontId="7226" fillId="0" borderId="7225" xfId="0" applyFont="1" applyBorder="1" applyAlignment="1">
      <alignment horizontal="right"/>
    </xf>
    <xf numFmtId="164" fontId="7227" fillId="0" borderId="7226" xfId="0" applyNumberFormat="1" applyFont="1" applyBorder="1" applyAlignment="1">
      <alignment horizontal="right"/>
    </xf>
    <xf numFmtId="164" fontId="7228" fillId="0" borderId="7227" xfId="0" applyNumberFormat="1" applyFont="1" applyBorder="1" applyAlignment="1">
      <alignment horizontal="right"/>
    </xf>
    <xf numFmtId="164" fontId="7229" fillId="0" borderId="7228" xfId="0" applyNumberFormat="1" applyFont="1" applyBorder="1" applyAlignment="1">
      <alignment horizontal="right"/>
    </xf>
    <xf numFmtId="164" fontId="7230" fillId="0" borderId="7229" xfId="0" applyNumberFormat="1" applyFont="1" applyBorder="1" applyAlignment="1">
      <alignment horizontal="right"/>
    </xf>
    <xf numFmtId="0" fontId="7231" fillId="0" borderId="7230" xfId="0" applyFont="1" applyBorder="1" applyAlignment="1">
      <alignment horizontal="right"/>
    </xf>
    <xf numFmtId="164" fontId="7232" fillId="0" borderId="7231" xfId="0" applyNumberFormat="1" applyFont="1" applyBorder="1" applyAlignment="1">
      <alignment horizontal="right"/>
    </xf>
    <xf numFmtId="164" fontId="7233" fillId="0" borderId="7232" xfId="0" applyNumberFormat="1" applyFont="1" applyBorder="1" applyAlignment="1">
      <alignment horizontal="right"/>
    </xf>
    <xf numFmtId="164" fontId="7234" fillId="0" borderId="7233" xfId="0" applyNumberFormat="1" applyFont="1" applyBorder="1" applyAlignment="1">
      <alignment horizontal="right"/>
    </xf>
    <xf numFmtId="164" fontId="7235" fillId="0" borderId="7234" xfId="0" applyNumberFormat="1" applyFont="1" applyBorder="1" applyAlignment="1">
      <alignment horizontal="right"/>
    </xf>
    <xf numFmtId="0" fontId="7236" fillId="0" borderId="7235" xfId="0" applyFont="1" applyBorder="1" applyAlignment="1">
      <alignment horizontal="right"/>
    </xf>
    <xf numFmtId="164" fontId="7237" fillId="0" borderId="7236" xfId="0" applyNumberFormat="1" applyFont="1" applyBorder="1" applyAlignment="1">
      <alignment horizontal="right"/>
    </xf>
    <xf numFmtId="164" fontId="7238" fillId="0" borderId="7237" xfId="0" applyNumberFormat="1" applyFont="1" applyBorder="1" applyAlignment="1">
      <alignment horizontal="right"/>
    </xf>
    <xf numFmtId="164" fontId="7239" fillId="0" borderId="7238" xfId="0" applyNumberFormat="1" applyFont="1" applyBorder="1" applyAlignment="1">
      <alignment horizontal="right"/>
    </xf>
    <xf numFmtId="164" fontId="7240" fillId="0" borderId="7239" xfId="0" applyNumberFormat="1" applyFont="1" applyBorder="1" applyAlignment="1">
      <alignment horizontal="right"/>
    </xf>
    <xf numFmtId="0" fontId="7241" fillId="0" borderId="7240" xfId="0" applyFont="1" applyBorder="1"/>
    <xf numFmtId="0" fontId="7242" fillId="0" borderId="7241" xfId="0" applyFont="1" applyBorder="1" applyAlignment="1">
      <alignment horizontal="right"/>
    </xf>
    <xf numFmtId="0" fontId="7243" fillId="0" borderId="7242" xfId="0" applyFont="1" applyBorder="1" applyAlignment="1">
      <alignment horizontal="right"/>
    </xf>
    <xf numFmtId="164" fontId="7244" fillId="0" borderId="7243" xfId="0" applyNumberFormat="1" applyFont="1" applyBorder="1" applyAlignment="1">
      <alignment horizontal="right"/>
    </xf>
    <xf numFmtId="164" fontId="7245" fillId="0" borderId="7244" xfId="0" applyNumberFormat="1" applyFont="1" applyBorder="1" applyAlignment="1">
      <alignment horizontal="right"/>
    </xf>
    <xf numFmtId="164" fontId="7246" fillId="0" borderId="7245" xfId="0" applyNumberFormat="1" applyFont="1" applyBorder="1" applyAlignment="1">
      <alignment horizontal="right"/>
    </xf>
    <xf numFmtId="164" fontId="7247" fillId="0" borderId="7246" xfId="0" applyNumberFormat="1" applyFont="1" applyBorder="1" applyAlignment="1">
      <alignment horizontal="right"/>
    </xf>
    <xf numFmtId="0" fontId="7248" fillId="0" borderId="7247" xfId="0" applyFont="1" applyBorder="1"/>
    <xf numFmtId="0" fontId="7253" fillId="0" borderId="7252" xfId="0" applyFont="1" applyBorder="1"/>
    <xf numFmtId="0" fontId="7254" fillId="0" borderId="7253" xfId="0" applyFont="1" applyBorder="1" applyAlignment="1">
      <alignment horizontal="right"/>
    </xf>
    <xf numFmtId="0" fontId="7255" fillId="0" borderId="7254" xfId="0" applyFont="1" applyBorder="1" applyAlignment="1">
      <alignment horizontal="right"/>
    </xf>
    <xf numFmtId="0" fontId="7256" fillId="0" borderId="7255" xfId="0" applyFont="1" applyBorder="1" applyAlignment="1">
      <alignment horizontal="right"/>
    </xf>
    <xf numFmtId="0" fontId="7257" fillId="0" borderId="7256" xfId="0" applyFont="1" applyBorder="1" applyAlignment="1">
      <alignment horizontal="right"/>
    </xf>
    <xf numFmtId="0" fontId="7258" fillId="0" borderId="7257" xfId="0" applyFont="1" applyBorder="1" applyAlignment="1">
      <alignment horizontal="right"/>
    </xf>
    <xf numFmtId="0" fontId="7259" fillId="0" borderId="7258" xfId="0" applyFont="1" applyBorder="1"/>
    <xf numFmtId="0" fontId="7260" fillId="0" borderId="7259" xfId="0" applyFont="1" applyBorder="1"/>
    <xf numFmtId="0" fontId="7261" fillId="0" borderId="7260" xfId="0" applyFont="1" applyBorder="1"/>
    <xf numFmtId="0" fontId="7262" fillId="0" borderId="7261" xfId="0" applyFont="1" applyBorder="1"/>
    <xf numFmtId="0" fontId="7263" fillId="0" borderId="7262" xfId="0" applyFont="1" applyBorder="1" applyAlignment="1">
      <alignment horizontal="right"/>
    </xf>
    <xf numFmtId="164" fontId="7264" fillId="0" borderId="7263" xfId="0" applyNumberFormat="1" applyFont="1" applyBorder="1" applyAlignment="1">
      <alignment horizontal="right"/>
    </xf>
    <xf numFmtId="164" fontId="7265" fillId="0" borderId="7264" xfId="0" applyNumberFormat="1" applyFont="1" applyBorder="1" applyAlignment="1">
      <alignment horizontal="right"/>
    </xf>
    <xf numFmtId="164" fontId="7266" fillId="0" borderId="7265" xfId="0" applyNumberFormat="1" applyFont="1" applyBorder="1" applyAlignment="1">
      <alignment horizontal="right"/>
    </xf>
    <xf numFmtId="164" fontId="7267" fillId="0" borderId="7266" xfId="0" applyNumberFormat="1" applyFont="1" applyBorder="1" applyAlignment="1">
      <alignment horizontal="right"/>
    </xf>
    <xf numFmtId="0" fontId="7268" fillId="0" borderId="7267" xfId="0" applyFont="1" applyBorder="1" applyAlignment="1">
      <alignment horizontal="right"/>
    </xf>
    <xf numFmtId="164" fontId="7269" fillId="0" borderId="7268" xfId="0" applyNumberFormat="1" applyFont="1" applyBorder="1" applyAlignment="1">
      <alignment horizontal="right"/>
    </xf>
    <xf numFmtId="164" fontId="7270" fillId="0" borderId="7269" xfId="0" applyNumberFormat="1" applyFont="1" applyBorder="1" applyAlignment="1">
      <alignment horizontal="right"/>
    </xf>
    <xf numFmtId="164" fontId="7271" fillId="0" borderId="7270" xfId="0" applyNumberFormat="1" applyFont="1" applyBorder="1" applyAlignment="1">
      <alignment horizontal="right"/>
    </xf>
    <xf numFmtId="164" fontId="7272" fillId="0" borderId="7271" xfId="0" applyNumberFormat="1" applyFont="1" applyBorder="1" applyAlignment="1">
      <alignment horizontal="right"/>
    </xf>
    <xf numFmtId="0" fontId="7273" fillId="0" borderId="7272" xfId="0" applyFont="1" applyBorder="1"/>
    <xf numFmtId="0" fontId="7274" fillId="0" borderId="7273" xfId="0" applyFont="1" applyBorder="1" applyAlignment="1">
      <alignment horizontal="right"/>
    </xf>
    <xf numFmtId="0" fontId="7275" fillId="0" borderId="7274" xfId="0" applyFont="1" applyBorder="1" applyAlignment="1">
      <alignment horizontal="right"/>
    </xf>
    <xf numFmtId="164" fontId="7276" fillId="0" borderId="7275" xfId="0" applyNumberFormat="1" applyFont="1" applyBorder="1" applyAlignment="1">
      <alignment horizontal="right"/>
    </xf>
    <xf numFmtId="164" fontId="7277" fillId="0" borderId="7276" xfId="0" applyNumberFormat="1" applyFont="1" applyBorder="1" applyAlignment="1">
      <alignment horizontal="right"/>
    </xf>
    <xf numFmtId="164" fontId="7278" fillId="0" borderId="7277" xfId="0" applyNumberFormat="1" applyFont="1" applyBorder="1" applyAlignment="1">
      <alignment horizontal="right"/>
    </xf>
    <xf numFmtId="164" fontId="7279" fillId="0" borderId="7278" xfId="0" applyNumberFormat="1" applyFont="1" applyBorder="1" applyAlignment="1">
      <alignment horizontal="right"/>
    </xf>
    <xf numFmtId="0" fontId="7280" fillId="0" borderId="7279" xfId="0" applyFont="1" applyBorder="1" applyAlignment="1">
      <alignment horizontal="right"/>
    </xf>
    <xf numFmtId="164" fontId="7281" fillId="0" borderId="7280" xfId="0" applyNumberFormat="1" applyFont="1" applyBorder="1" applyAlignment="1">
      <alignment horizontal="right"/>
    </xf>
    <xf numFmtId="164" fontId="7282" fillId="0" borderId="7281" xfId="0" applyNumberFormat="1" applyFont="1" applyBorder="1" applyAlignment="1">
      <alignment horizontal="right"/>
    </xf>
    <xf numFmtId="164" fontId="7283" fillId="0" borderId="7282" xfId="0" applyNumberFormat="1" applyFont="1" applyBorder="1" applyAlignment="1">
      <alignment horizontal="right"/>
    </xf>
    <xf numFmtId="164" fontId="7284" fillId="0" borderId="7283" xfId="0" applyNumberFormat="1" applyFont="1" applyBorder="1" applyAlignment="1">
      <alignment horizontal="right"/>
    </xf>
    <xf numFmtId="0" fontId="7285" fillId="0" borderId="7284" xfId="0" applyFont="1" applyBorder="1" applyAlignment="1">
      <alignment horizontal="right"/>
    </xf>
    <xf numFmtId="164" fontId="7286" fillId="0" borderId="7285" xfId="0" applyNumberFormat="1" applyFont="1" applyBorder="1" applyAlignment="1">
      <alignment horizontal="right"/>
    </xf>
    <xf numFmtId="164" fontId="7287" fillId="0" borderId="7286" xfId="0" applyNumberFormat="1" applyFont="1" applyBorder="1" applyAlignment="1">
      <alignment horizontal="right"/>
    </xf>
    <xf numFmtId="164" fontId="7288" fillId="0" borderId="7287" xfId="0" applyNumberFormat="1" applyFont="1" applyBorder="1" applyAlignment="1">
      <alignment horizontal="right"/>
    </xf>
    <xf numFmtId="164" fontId="7289" fillId="0" borderId="7288" xfId="0" applyNumberFormat="1" applyFont="1" applyBorder="1" applyAlignment="1">
      <alignment horizontal="right"/>
    </xf>
    <xf numFmtId="0" fontId="7290" fillId="0" borderId="7289" xfId="0" applyFont="1" applyBorder="1"/>
    <xf numFmtId="0" fontId="7291" fillId="0" borderId="7290" xfId="0" applyFont="1" applyBorder="1" applyAlignment="1">
      <alignment horizontal="right"/>
    </xf>
    <xf numFmtId="0" fontId="7292" fillId="0" borderId="7291" xfId="0" applyFont="1" applyBorder="1" applyAlignment="1">
      <alignment horizontal="right"/>
    </xf>
    <xf numFmtId="164" fontId="7293" fillId="0" borderId="7292" xfId="0" applyNumberFormat="1" applyFont="1" applyBorder="1" applyAlignment="1">
      <alignment horizontal="right"/>
    </xf>
    <xf numFmtId="164" fontId="7294" fillId="0" borderId="7293" xfId="0" applyNumberFormat="1" applyFont="1" applyBorder="1" applyAlignment="1">
      <alignment horizontal="right"/>
    </xf>
    <xf numFmtId="164" fontId="7295" fillId="0" borderId="7294" xfId="0" applyNumberFormat="1" applyFont="1" applyBorder="1" applyAlignment="1">
      <alignment horizontal="right"/>
    </xf>
    <xf numFmtId="164" fontId="7296" fillId="0" borderId="7295" xfId="0" applyNumberFormat="1" applyFont="1" applyBorder="1" applyAlignment="1">
      <alignment horizontal="right"/>
    </xf>
    <xf numFmtId="0" fontId="7297" fillId="0" borderId="7296" xfId="0" applyFont="1" applyBorder="1" applyAlignment="1">
      <alignment horizontal="right"/>
    </xf>
    <xf numFmtId="164" fontId="7298" fillId="0" borderId="7297" xfId="0" applyNumberFormat="1" applyFont="1" applyBorder="1" applyAlignment="1">
      <alignment horizontal="right"/>
    </xf>
    <xf numFmtId="164" fontId="7299" fillId="0" borderId="7298" xfId="0" applyNumberFormat="1" applyFont="1" applyBorder="1" applyAlignment="1">
      <alignment horizontal="right"/>
    </xf>
    <xf numFmtId="164" fontId="7300" fillId="0" borderId="7299" xfId="0" applyNumberFormat="1" applyFont="1" applyBorder="1" applyAlignment="1">
      <alignment horizontal="right"/>
    </xf>
    <xf numFmtId="164" fontId="7301" fillId="0" borderId="7300" xfId="0" applyNumberFormat="1" applyFont="1" applyBorder="1" applyAlignment="1">
      <alignment horizontal="right"/>
    </xf>
    <xf numFmtId="0" fontId="7302" fillId="0" borderId="7301" xfId="0" applyFont="1" applyBorder="1" applyAlignment="1">
      <alignment horizontal="right"/>
    </xf>
    <xf numFmtId="164" fontId="7303" fillId="0" borderId="7302" xfId="0" applyNumberFormat="1" applyFont="1" applyBorder="1" applyAlignment="1">
      <alignment horizontal="right"/>
    </xf>
    <xf numFmtId="164" fontId="7304" fillId="0" borderId="7303" xfId="0" applyNumberFormat="1" applyFont="1" applyBorder="1" applyAlignment="1">
      <alignment horizontal="right"/>
    </xf>
    <xf numFmtId="164" fontId="7305" fillId="0" borderId="7304" xfId="0" applyNumberFormat="1" applyFont="1" applyBorder="1" applyAlignment="1">
      <alignment horizontal="right"/>
    </xf>
    <xf numFmtId="164" fontId="7306" fillId="0" borderId="7305" xfId="0" applyNumberFormat="1" applyFont="1" applyBorder="1" applyAlignment="1">
      <alignment horizontal="right"/>
    </xf>
    <xf numFmtId="0" fontId="7307" fillId="0" borderId="7306" xfId="0" applyFont="1" applyBorder="1" applyAlignment="1">
      <alignment horizontal="right"/>
    </xf>
    <xf numFmtId="164" fontId="7308" fillId="0" borderId="7307" xfId="0" applyNumberFormat="1" applyFont="1" applyBorder="1" applyAlignment="1">
      <alignment horizontal="right"/>
    </xf>
    <xf numFmtId="164" fontId="7309" fillId="0" borderId="7308" xfId="0" applyNumberFormat="1" applyFont="1" applyBorder="1" applyAlignment="1">
      <alignment horizontal="right"/>
    </xf>
    <xf numFmtId="164" fontId="7310" fillId="0" borderId="7309" xfId="0" applyNumberFormat="1" applyFont="1" applyBorder="1" applyAlignment="1">
      <alignment horizontal="right"/>
    </xf>
    <xf numFmtId="164" fontId="7311" fillId="0" borderId="7310" xfId="0" applyNumberFormat="1" applyFont="1" applyBorder="1" applyAlignment="1">
      <alignment horizontal="right"/>
    </xf>
    <xf numFmtId="0" fontId="7312" fillId="0" borderId="7311" xfId="0" applyFont="1" applyBorder="1"/>
    <xf numFmtId="0" fontId="7313" fillId="0" borderId="7312" xfId="0" applyFont="1" applyBorder="1" applyAlignment="1">
      <alignment horizontal="right"/>
    </xf>
    <xf numFmtId="0" fontId="7314" fillId="0" borderId="7313" xfId="0" applyFont="1" applyBorder="1" applyAlignment="1">
      <alignment horizontal="right"/>
    </xf>
    <xf numFmtId="164" fontId="7315" fillId="0" borderId="7314" xfId="0" applyNumberFormat="1" applyFont="1" applyBorder="1" applyAlignment="1">
      <alignment horizontal="right"/>
    </xf>
    <xf numFmtId="164" fontId="7316" fillId="0" borderId="7315" xfId="0" applyNumberFormat="1" applyFont="1" applyBorder="1" applyAlignment="1">
      <alignment horizontal="right"/>
    </xf>
    <xf numFmtId="164" fontId="7317" fillId="0" borderId="7316" xfId="0" applyNumberFormat="1" applyFont="1" applyBorder="1" applyAlignment="1">
      <alignment horizontal="right"/>
    </xf>
    <xf numFmtId="164" fontId="7318" fillId="0" borderId="7317" xfId="0" applyNumberFormat="1" applyFont="1" applyBorder="1" applyAlignment="1">
      <alignment horizontal="right"/>
    </xf>
    <xf numFmtId="0" fontId="7319" fillId="0" borderId="7318" xfId="0" applyFont="1" applyBorder="1" applyAlignment="1">
      <alignment horizontal="right"/>
    </xf>
    <xf numFmtId="164" fontId="7320" fillId="0" borderId="7319" xfId="0" applyNumberFormat="1" applyFont="1" applyBorder="1" applyAlignment="1">
      <alignment horizontal="right"/>
    </xf>
    <xf numFmtId="164" fontId="7321" fillId="0" borderId="7320" xfId="0" applyNumberFormat="1" applyFont="1" applyBorder="1" applyAlignment="1">
      <alignment horizontal="right"/>
    </xf>
    <xf numFmtId="164" fontId="7322" fillId="0" borderId="7321" xfId="0" applyNumberFormat="1" applyFont="1" applyBorder="1" applyAlignment="1">
      <alignment horizontal="right"/>
    </xf>
    <xf numFmtId="164" fontId="7323" fillId="0" borderId="7322" xfId="0" applyNumberFormat="1" applyFont="1" applyBorder="1" applyAlignment="1">
      <alignment horizontal="right"/>
    </xf>
    <xf numFmtId="0" fontId="7324" fillId="0" borderId="7323" xfId="0" applyFont="1" applyBorder="1"/>
    <xf numFmtId="0" fontId="7325" fillId="0" borderId="7324" xfId="0" applyFont="1" applyBorder="1" applyAlignment="1">
      <alignment horizontal="right"/>
    </xf>
    <xf numFmtId="0" fontId="7326" fillId="0" borderId="7325" xfId="0" applyFont="1" applyBorder="1" applyAlignment="1">
      <alignment horizontal="right"/>
    </xf>
    <xf numFmtId="164" fontId="7327" fillId="0" borderId="7326" xfId="0" applyNumberFormat="1" applyFont="1" applyBorder="1" applyAlignment="1">
      <alignment horizontal="right"/>
    </xf>
    <xf numFmtId="164" fontId="7328" fillId="0" borderId="7327" xfId="0" applyNumberFormat="1" applyFont="1" applyBorder="1" applyAlignment="1">
      <alignment horizontal="right"/>
    </xf>
    <xf numFmtId="164" fontId="7329" fillId="0" borderId="7328" xfId="0" applyNumberFormat="1" applyFont="1" applyBorder="1" applyAlignment="1">
      <alignment horizontal="right"/>
    </xf>
    <xf numFmtId="164" fontId="7330" fillId="0" borderId="7329" xfId="0" applyNumberFormat="1" applyFont="1" applyBorder="1" applyAlignment="1">
      <alignment horizontal="right"/>
    </xf>
    <xf numFmtId="0" fontId="7331" fillId="0" borderId="7330" xfId="0" applyFont="1" applyBorder="1" applyAlignment="1">
      <alignment horizontal="right"/>
    </xf>
    <xf numFmtId="164" fontId="7332" fillId="0" borderId="7331" xfId="0" applyNumberFormat="1" applyFont="1" applyBorder="1" applyAlignment="1">
      <alignment horizontal="right"/>
    </xf>
    <xf numFmtId="164" fontId="7333" fillId="0" borderId="7332" xfId="0" applyNumberFormat="1" applyFont="1" applyBorder="1" applyAlignment="1">
      <alignment horizontal="right"/>
    </xf>
    <xf numFmtId="164" fontId="7334" fillId="0" borderId="7333" xfId="0" applyNumberFormat="1" applyFont="1" applyBorder="1" applyAlignment="1">
      <alignment horizontal="right"/>
    </xf>
    <xf numFmtId="164" fontId="7335" fillId="0" borderId="7334" xfId="0" applyNumberFormat="1" applyFont="1" applyBorder="1" applyAlignment="1">
      <alignment horizontal="right"/>
    </xf>
    <xf numFmtId="0" fontId="7336" fillId="0" borderId="7335" xfId="0" applyFont="1" applyBorder="1"/>
    <xf numFmtId="0" fontId="7337" fillId="0" borderId="7336" xfId="0" applyFont="1" applyBorder="1" applyAlignment="1">
      <alignment horizontal="right"/>
    </xf>
    <xf numFmtId="0" fontId="7338" fillId="0" borderId="7337" xfId="0" applyFont="1" applyBorder="1" applyAlignment="1">
      <alignment horizontal="right"/>
    </xf>
    <xf numFmtId="164" fontId="7339" fillId="0" borderId="7338" xfId="0" applyNumberFormat="1" applyFont="1" applyBorder="1" applyAlignment="1">
      <alignment horizontal="right"/>
    </xf>
    <xf numFmtId="164" fontId="7340" fillId="0" borderId="7339" xfId="0" applyNumberFormat="1" applyFont="1" applyBorder="1" applyAlignment="1">
      <alignment horizontal="right"/>
    </xf>
    <xf numFmtId="164" fontId="7341" fillId="0" borderId="7340" xfId="0" applyNumberFormat="1" applyFont="1" applyBorder="1" applyAlignment="1">
      <alignment horizontal="right"/>
    </xf>
    <xf numFmtId="164" fontId="7342" fillId="0" borderId="7341" xfId="0" applyNumberFormat="1" applyFont="1" applyBorder="1" applyAlignment="1">
      <alignment horizontal="right"/>
    </xf>
    <xf numFmtId="0" fontId="7343" fillId="0" borderId="7342" xfId="0" applyFont="1" applyBorder="1" applyAlignment="1">
      <alignment horizontal="right"/>
    </xf>
    <xf numFmtId="164" fontId="7344" fillId="0" borderId="7343" xfId="0" applyNumberFormat="1" applyFont="1" applyBorder="1" applyAlignment="1">
      <alignment horizontal="right"/>
    </xf>
    <xf numFmtId="164" fontId="7345" fillId="0" borderId="7344" xfId="0" applyNumberFormat="1" applyFont="1" applyBorder="1" applyAlignment="1">
      <alignment horizontal="right"/>
    </xf>
    <xf numFmtId="164" fontId="7346" fillId="0" borderId="7345" xfId="0" applyNumberFormat="1" applyFont="1" applyBorder="1" applyAlignment="1">
      <alignment horizontal="right"/>
    </xf>
    <xf numFmtId="164" fontId="7347" fillId="0" borderId="7346" xfId="0" applyNumberFormat="1" applyFont="1" applyBorder="1" applyAlignment="1">
      <alignment horizontal="right"/>
    </xf>
    <xf numFmtId="0" fontId="7348" fillId="0" borderId="7347" xfId="0" applyFont="1" applyBorder="1"/>
    <xf numFmtId="0" fontId="7349" fillId="0" borderId="7348" xfId="0" applyFont="1" applyBorder="1" applyAlignment="1">
      <alignment horizontal="right"/>
    </xf>
    <xf numFmtId="0" fontId="7350" fillId="0" borderId="7349" xfId="0" applyFont="1" applyBorder="1" applyAlignment="1">
      <alignment horizontal="right"/>
    </xf>
    <xf numFmtId="164" fontId="7351" fillId="0" borderId="7350" xfId="0" applyNumberFormat="1" applyFont="1" applyBorder="1" applyAlignment="1">
      <alignment horizontal="right"/>
    </xf>
    <xf numFmtId="164" fontId="7352" fillId="0" borderId="7351" xfId="0" applyNumberFormat="1" applyFont="1" applyBorder="1" applyAlignment="1">
      <alignment horizontal="right"/>
    </xf>
    <xf numFmtId="164" fontId="7353" fillId="0" borderId="7352" xfId="0" applyNumberFormat="1" applyFont="1" applyBorder="1" applyAlignment="1">
      <alignment horizontal="right"/>
    </xf>
    <xf numFmtId="164" fontId="7354" fillId="0" borderId="7353" xfId="0" applyNumberFormat="1" applyFont="1" applyBorder="1" applyAlignment="1">
      <alignment horizontal="right"/>
    </xf>
    <xf numFmtId="0" fontId="7355" fillId="0" borderId="7354" xfId="0" applyFont="1" applyBorder="1" applyAlignment="1">
      <alignment horizontal="right"/>
    </xf>
    <xf numFmtId="164" fontId="7356" fillId="0" borderId="7355" xfId="0" applyNumberFormat="1" applyFont="1" applyBorder="1" applyAlignment="1">
      <alignment horizontal="right"/>
    </xf>
    <xf numFmtId="164" fontId="7357" fillId="0" borderId="7356" xfId="0" applyNumberFormat="1" applyFont="1" applyBorder="1" applyAlignment="1">
      <alignment horizontal="right"/>
    </xf>
    <xf numFmtId="164" fontId="7358" fillId="0" borderId="7357" xfId="0" applyNumberFormat="1" applyFont="1" applyBorder="1" applyAlignment="1">
      <alignment horizontal="right"/>
    </xf>
    <xf numFmtId="164" fontId="7359" fillId="0" borderId="7358" xfId="0" applyNumberFormat="1" applyFont="1" applyBorder="1" applyAlignment="1">
      <alignment horizontal="right"/>
    </xf>
    <xf numFmtId="0" fontId="7360" fillId="0" borderId="7359" xfId="0" applyFont="1" applyBorder="1"/>
    <xf numFmtId="0" fontId="7361" fillId="0" borderId="7360" xfId="0" applyFont="1" applyBorder="1" applyAlignment="1">
      <alignment horizontal="right"/>
    </xf>
    <xf numFmtId="0" fontId="7362" fillId="0" borderId="7361" xfId="0" applyFont="1" applyBorder="1" applyAlignment="1">
      <alignment horizontal="right"/>
    </xf>
    <xf numFmtId="164" fontId="7363" fillId="0" borderId="7362" xfId="0" applyNumberFormat="1" applyFont="1" applyBorder="1" applyAlignment="1">
      <alignment horizontal="right"/>
    </xf>
    <xf numFmtId="164" fontId="7364" fillId="0" borderId="7363" xfId="0" applyNumberFormat="1" applyFont="1" applyBorder="1" applyAlignment="1">
      <alignment horizontal="right"/>
    </xf>
    <xf numFmtId="164" fontId="7365" fillId="0" borderId="7364" xfId="0" applyNumberFormat="1" applyFont="1" applyBorder="1" applyAlignment="1">
      <alignment horizontal="right"/>
    </xf>
    <xf numFmtId="164" fontId="7366" fillId="0" borderId="7365" xfId="0" applyNumberFormat="1" applyFont="1" applyBorder="1" applyAlignment="1">
      <alignment horizontal="right"/>
    </xf>
    <xf numFmtId="0" fontId="7367" fillId="0" borderId="7366" xfId="0" applyFont="1" applyBorder="1" applyAlignment="1">
      <alignment horizontal="right"/>
    </xf>
    <xf numFmtId="164" fontId="7368" fillId="0" borderId="7367" xfId="0" applyNumberFormat="1" applyFont="1" applyBorder="1" applyAlignment="1">
      <alignment horizontal="right"/>
    </xf>
    <xf numFmtId="164" fontId="7369" fillId="0" borderId="7368" xfId="0" applyNumberFormat="1" applyFont="1" applyBorder="1" applyAlignment="1">
      <alignment horizontal="right"/>
    </xf>
    <xf numFmtId="164" fontId="7370" fillId="0" borderId="7369" xfId="0" applyNumberFormat="1" applyFont="1" applyBorder="1" applyAlignment="1">
      <alignment horizontal="right"/>
    </xf>
    <xf numFmtId="164" fontId="7371" fillId="0" borderId="7370" xfId="0" applyNumberFormat="1" applyFont="1" applyBorder="1" applyAlignment="1">
      <alignment horizontal="right"/>
    </xf>
    <xf numFmtId="0" fontId="7372" fillId="0" borderId="7371" xfId="0" applyFont="1" applyBorder="1" applyAlignment="1">
      <alignment horizontal="right"/>
    </xf>
    <xf numFmtId="164" fontId="7373" fillId="0" borderId="7372" xfId="0" applyNumberFormat="1" applyFont="1" applyBorder="1" applyAlignment="1">
      <alignment horizontal="right"/>
    </xf>
    <xf numFmtId="164" fontId="7374" fillId="0" borderId="7373" xfId="0" applyNumberFormat="1" applyFont="1" applyBorder="1" applyAlignment="1">
      <alignment horizontal="right"/>
    </xf>
    <xf numFmtId="164" fontId="7375" fillId="0" borderId="7374" xfId="0" applyNumberFormat="1" applyFont="1" applyBorder="1" applyAlignment="1">
      <alignment horizontal="right"/>
    </xf>
    <xf numFmtId="164" fontId="7376" fillId="0" borderId="7375" xfId="0" applyNumberFormat="1" applyFont="1" applyBorder="1" applyAlignment="1">
      <alignment horizontal="right"/>
    </xf>
    <xf numFmtId="0" fontId="7377" fillId="0" borderId="7376" xfId="0" applyFont="1" applyBorder="1"/>
    <xf numFmtId="0" fontId="7378" fillId="0" borderId="7377" xfId="0" applyFont="1" applyBorder="1" applyAlignment="1">
      <alignment horizontal="right"/>
    </xf>
    <xf numFmtId="0" fontId="7379" fillId="0" borderId="7378" xfId="0" applyFont="1" applyBorder="1" applyAlignment="1">
      <alignment horizontal="right"/>
    </xf>
    <xf numFmtId="164" fontId="7380" fillId="0" borderId="7379" xfId="0" applyNumberFormat="1" applyFont="1" applyBorder="1" applyAlignment="1">
      <alignment horizontal="right"/>
    </xf>
    <xf numFmtId="164" fontId="7381" fillId="0" borderId="7380" xfId="0" applyNumberFormat="1" applyFont="1" applyBorder="1" applyAlignment="1">
      <alignment horizontal="right"/>
    </xf>
    <xf numFmtId="164" fontId="7382" fillId="0" borderId="7381" xfId="0" applyNumberFormat="1" applyFont="1" applyBorder="1" applyAlignment="1">
      <alignment horizontal="right"/>
    </xf>
    <xf numFmtId="164" fontId="7383" fillId="0" borderId="7382" xfId="0" applyNumberFormat="1" applyFont="1" applyBorder="1" applyAlignment="1">
      <alignment horizontal="right"/>
    </xf>
    <xf numFmtId="0" fontId="7384" fillId="0" borderId="7383" xfId="0" applyFont="1" applyBorder="1" applyAlignment="1">
      <alignment horizontal="right"/>
    </xf>
    <xf numFmtId="164" fontId="7385" fillId="0" borderId="7384" xfId="0" applyNumberFormat="1" applyFont="1" applyBorder="1" applyAlignment="1">
      <alignment horizontal="right"/>
    </xf>
    <xf numFmtId="164" fontId="7386" fillId="0" borderId="7385" xfId="0" applyNumberFormat="1" applyFont="1" applyBorder="1" applyAlignment="1">
      <alignment horizontal="right"/>
    </xf>
    <xf numFmtId="164" fontId="7387" fillId="0" borderId="7386" xfId="0" applyNumberFormat="1" applyFont="1" applyBorder="1" applyAlignment="1">
      <alignment horizontal="right"/>
    </xf>
    <xf numFmtId="164" fontId="7388" fillId="0" borderId="7387" xfId="0" applyNumberFormat="1" applyFont="1" applyBorder="1" applyAlignment="1">
      <alignment horizontal="right"/>
    </xf>
    <xf numFmtId="0" fontId="7389" fillId="0" borderId="7388" xfId="0" applyFont="1" applyBorder="1" applyAlignment="1">
      <alignment horizontal="right"/>
    </xf>
    <xf numFmtId="164" fontId="7390" fillId="0" borderId="7389" xfId="0" applyNumberFormat="1" applyFont="1" applyBorder="1" applyAlignment="1">
      <alignment horizontal="right"/>
    </xf>
    <xf numFmtId="164" fontId="7391" fillId="0" borderId="7390" xfId="0" applyNumberFormat="1" applyFont="1" applyBorder="1" applyAlignment="1">
      <alignment horizontal="right"/>
    </xf>
    <xf numFmtId="164" fontId="7392" fillId="0" borderId="7391" xfId="0" applyNumberFormat="1" applyFont="1" applyBorder="1" applyAlignment="1">
      <alignment horizontal="right"/>
    </xf>
    <xf numFmtId="164" fontId="7393" fillId="0" borderId="7392" xfId="0" applyNumberFormat="1" applyFont="1" applyBorder="1" applyAlignment="1">
      <alignment horizontal="right"/>
    </xf>
    <xf numFmtId="0" fontId="7394" fillId="0" borderId="7393" xfId="0" applyFont="1" applyBorder="1"/>
    <xf numFmtId="0" fontId="7395" fillId="0" borderId="7394" xfId="0" applyFont="1" applyBorder="1" applyAlignment="1">
      <alignment horizontal="right"/>
    </xf>
    <xf numFmtId="0" fontId="7396" fillId="0" borderId="7395" xfId="0" applyFont="1" applyBorder="1" applyAlignment="1">
      <alignment horizontal="right"/>
    </xf>
    <xf numFmtId="164" fontId="7397" fillId="0" borderId="7396" xfId="0" applyNumberFormat="1" applyFont="1" applyBorder="1" applyAlignment="1">
      <alignment horizontal="right"/>
    </xf>
    <xf numFmtId="164" fontId="7398" fillId="0" borderId="7397" xfId="0" applyNumberFormat="1" applyFont="1" applyBorder="1" applyAlignment="1">
      <alignment horizontal="right"/>
    </xf>
    <xf numFmtId="164" fontId="7399" fillId="0" borderId="7398" xfId="0" applyNumberFormat="1" applyFont="1" applyBorder="1" applyAlignment="1">
      <alignment horizontal="right"/>
    </xf>
    <xf numFmtId="164" fontId="7400" fillId="0" borderId="7399" xfId="0" applyNumberFormat="1" applyFont="1" applyBorder="1" applyAlignment="1">
      <alignment horizontal="right"/>
    </xf>
    <xf numFmtId="0" fontId="7401" fillId="0" borderId="7400" xfId="0" applyFont="1" applyBorder="1" applyAlignment="1">
      <alignment horizontal="right"/>
    </xf>
    <xf numFmtId="164" fontId="7402" fillId="0" borderId="7401" xfId="0" applyNumberFormat="1" applyFont="1" applyBorder="1" applyAlignment="1">
      <alignment horizontal="right"/>
    </xf>
    <xf numFmtId="164" fontId="7403" fillId="0" borderId="7402" xfId="0" applyNumberFormat="1" applyFont="1" applyBorder="1" applyAlignment="1">
      <alignment horizontal="right"/>
    </xf>
    <xf numFmtId="164" fontId="7404" fillId="0" borderId="7403" xfId="0" applyNumberFormat="1" applyFont="1" applyBorder="1" applyAlignment="1">
      <alignment horizontal="right"/>
    </xf>
    <xf numFmtId="164" fontId="7405" fillId="0" borderId="7404" xfId="0" applyNumberFormat="1" applyFont="1" applyBorder="1" applyAlignment="1">
      <alignment horizontal="right"/>
    </xf>
    <xf numFmtId="0" fontId="7406" fillId="0" borderId="7405" xfId="0" applyFont="1" applyBorder="1" applyAlignment="1">
      <alignment horizontal="right"/>
    </xf>
    <xf numFmtId="164" fontId="7407" fillId="0" borderId="7406" xfId="0" applyNumberFormat="1" applyFont="1" applyBorder="1" applyAlignment="1">
      <alignment horizontal="right"/>
    </xf>
    <xf numFmtId="164" fontId="7408" fillId="0" borderId="7407" xfId="0" applyNumberFormat="1" applyFont="1" applyBorder="1" applyAlignment="1">
      <alignment horizontal="right"/>
    </xf>
    <xf numFmtId="164" fontId="7409" fillId="0" borderId="7408" xfId="0" applyNumberFormat="1" applyFont="1" applyBorder="1" applyAlignment="1">
      <alignment horizontal="right"/>
    </xf>
    <xf numFmtId="164" fontId="7410" fillId="0" borderId="7409" xfId="0" applyNumberFormat="1" applyFont="1" applyBorder="1" applyAlignment="1">
      <alignment horizontal="right"/>
    </xf>
    <xf numFmtId="0" fontId="7411" fillId="0" borderId="7410" xfId="0" applyFont="1" applyBorder="1" applyAlignment="1">
      <alignment horizontal="right"/>
    </xf>
    <xf numFmtId="164" fontId="7412" fillId="0" borderId="7411" xfId="0" applyNumberFormat="1" applyFont="1" applyBorder="1" applyAlignment="1">
      <alignment horizontal="right"/>
    </xf>
    <xf numFmtId="164" fontId="7413" fillId="0" borderId="7412" xfId="0" applyNumberFormat="1" applyFont="1" applyBorder="1" applyAlignment="1">
      <alignment horizontal="right"/>
    </xf>
    <xf numFmtId="164" fontId="7414" fillId="0" borderId="7413" xfId="0" applyNumberFormat="1" applyFont="1" applyBorder="1" applyAlignment="1">
      <alignment horizontal="right"/>
    </xf>
    <xf numFmtId="164" fontId="7415" fillId="0" borderId="7414" xfId="0" applyNumberFormat="1" applyFont="1" applyBorder="1" applyAlignment="1">
      <alignment horizontal="right"/>
    </xf>
    <xf numFmtId="0" fontId="7416" fillId="0" borderId="7415" xfId="0" applyFont="1" applyBorder="1" applyAlignment="1">
      <alignment horizontal="right"/>
    </xf>
    <xf numFmtId="164" fontId="7417" fillId="0" borderId="7416" xfId="0" applyNumberFormat="1" applyFont="1" applyBorder="1" applyAlignment="1">
      <alignment horizontal="right"/>
    </xf>
    <xf numFmtId="164" fontId="7418" fillId="0" borderId="7417" xfId="0" applyNumberFormat="1" applyFont="1" applyBorder="1" applyAlignment="1">
      <alignment horizontal="right"/>
    </xf>
    <xf numFmtId="164" fontId="7419" fillId="0" borderId="7418" xfId="0" applyNumberFormat="1" applyFont="1" applyBorder="1" applyAlignment="1">
      <alignment horizontal="right"/>
    </xf>
    <xf numFmtId="164" fontId="7420" fillId="0" borderId="7419" xfId="0" applyNumberFormat="1" applyFont="1" applyBorder="1" applyAlignment="1">
      <alignment horizontal="right"/>
    </xf>
    <xf numFmtId="0" fontId="7421" fillId="0" borderId="7420" xfId="0" applyFont="1" applyBorder="1"/>
    <xf numFmtId="0" fontId="7422" fillId="0" borderId="7421" xfId="0" applyFont="1" applyBorder="1" applyAlignment="1">
      <alignment horizontal="right"/>
    </xf>
    <xf numFmtId="0" fontId="7423" fillId="0" borderId="7422" xfId="0" applyFont="1" applyBorder="1" applyAlignment="1">
      <alignment horizontal="right"/>
    </xf>
    <xf numFmtId="164" fontId="7424" fillId="0" borderId="7423" xfId="0" applyNumberFormat="1" applyFont="1" applyBorder="1" applyAlignment="1">
      <alignment horizontal="right"/>
    </xf>
    <xf numFmtId="164" fontId="7425" fillId="0" borderId="7424" xfId="0" applyNumberFormat="1" applyFont="1" applyBorder="1" applyAlignment="1">
      <alignment horizontal="right"/>
    </xf>
    <xf numFmtId="164" fontId="7426" fillId="0" borderId="7425" xfId="0" applyNumberFormat="1" applyFont="1" applyBorder="1" applyAlignment="1">
      <alignment horizontal="right"/>
    </xf>
    <xf numFmtId="164" fontId="7427" fillId="0" borderId="7426" xfId="0" applyNumberFormat="1" applyFont="1" applyBorder="1" applyAlignment="1">
      <alignment horizontal="right"/>
    </xf>
    <xf numFmtId="0" fontId="7428" fillId="0" borderId="7427" xfId="0" applyFont="1" applyBorder="1" applyAlignment="1">
      <alignment horizontal="right"/>
    </xf>
    <xf numFmtId="164" fontId="7429" fillId="0" borderId="7428" xfId="0" applyNumberFormat="1" applyFont="1" applyBorder="1" applyAlignment="1">
      <alignment horizontal="right"/>
    </xf>
    <xf numFmtId="164" fontId="7430" fillId="0" borderId="7429" xfId="0" applyNumberFormat="1" applyFont="1" applyBorder="1" applyAlignment="1">
      <alignment horizontal="right"/>
    </xf>
    <xf numFmtId="164" fontId="7431" fillId="0" borderId="7430" xfId="0" applyNumberFormat="1" applyFont="1" applyBorder="1" applyAlignment="1">
      <alignment horizontal="right"/>
    </xf>
    <xf numFmtId="164" fontId="7432" fillId="0" borderId="7431" xfId="0" applyNumberFormat="1" applyFont="1" applyBorder="1" applyAlignment="1">
      <alignment horizontal="right"/>
    </xf>
    <xf numFmtId="0" fontId="7433" fillId="0" borderId="7432" xfId="0" applyFont="1" applyBorder="1" applyAlignment="1">
      <alignment horizontal="right"/>
    </xf>
    <xf numFmtId="164" fontId="7434" fillId="0" borderId="7433" xfId="0" applyNumberFormat="1" applyFont="1" applyBorder="1" applyAlignment="1">
      <alignment horizontal="right"/>
    </xf>
    <xf numFmtId="164" fontId="7435" fillId="0" borderId="7434" xfId="0" applyNumberFormat="1" applyFont="1" applyBorder="1" applyAlignment="1">
      <alignment horizontal="right"/>
    </xf>
    <xf numFmtId="164" fontId="7436" fillId="0" borderId="7435" xfId="0" applyNumberFormat="1" applyFont="1" applyBorder="1" applyAlignment="1">
      <alignment horizontal="right"/>
    </xf>
    <xf numFmtId="164" fontId="7437" fillId="0" borderId="7436" xfId="0" applyNumberFormat="1" applyFont="1" applyBorder="1" applyAlignment="1">
      <alignment horizontal="right"/>
    </xf>
    <xf numFmtId="0" fontId="7438" fillId="0" borderId="7437" xfId="0" applyFont="1" applyBorder="1"/>
    <xf numFmtId="0" fontId="7439" fillId="0" borderId="7438" xfId="0" applyFont="1" applyBorder="1" applyAlignment="1">
      <alignment horizontal="right"/>
    </xf>
    <xf numFmtId="0" fontId="7440" fillId="0" borderId="7439" xfId="0" applyFont="1" applyBorder="1" applyAlignment="1">
      <alignment horizontal="right"/>
    </xf>
    <xf numFmtId="164" fontId="7441" fillId="0" borderId="7440" xfId="0" applyNumberFormat="1" applyFont="1" applyBorder="1" applyAlignment="1">
      <alignment horizontal="right"/>
    </xf>
    <xf numFmtId="164" fontId="7442" fillId="0" borderId="7441" xfId="0" applyNumberFormat="1" applyFont="1" applyBorder="1" applyAlignment="1">
      <alignment horizontal="right"/>
    </xf>
    <xf numFmtId="164" fontId="7443" fillId="0" borderId="7442" xfId="0" applyNumberFormat="1" applyFont="1" applyBorder="1" applyAlignment="1">
      <alignment horizontal="right"/>
    </xf>
    <xf numFmtId="164" fontId="7444" fillId="0" borderId="7443" xfId="0" applyNumberFormat="1" applyFont="1" applyBorder="1" applyAlignment="1">
      <alignment horizontal="right"/>
    </xf>
    <xf numFmtId="0" fontId="7445" fillId="0" borderId="7444" xfId="0" applyFont="1" applyBorder="1" applyAlignment="1">
      <alignment horizontal="right"/>
    </xf>
    <xf numFmtId="164" fontId="7446" fillId="0" borderId="7445" xfId="0" applyNumberFormat="1" applyFont="1" applyBorder="1" applyAlignment="1">
      <alignment horizontal="right"/>
    </xf>
    <xf numFmtId="164" fontId="7447" fillId="0" borderId="7446" xfId="0" applyNumberFormat="1" applyFont="1" applyBorder="1" applyAlignment="1">
      <alignment horizontal="right"/>
    </xf>
    <xf numFmtId="164" fontId="7448" fillId="0" borderId="7447" xfId="0" applyNumberFormat="1" applyFont="1" applyBorder="1" applyAlignment="1">
      <alignment horizontal="right"/>
    </xf>
    <xf numFmtId="164" fontId="7449" fillId="0" borderId="7448" xfId="0" applyNumberFormat="1" applyFont="1" applyBorder="1" applyAlignment="1">
      <alignment horizontal="right"/>
    </xf>
    <xf numFmtId="0" fontId="7450" fillId="0" borderId="7449" xfId="0" applyFont="1" applyBorder="1" applyAlignment="1">
      <alignment horizontal="right"/>
    </xf>
    <xf numFmtId="164" fontId="7451" fillId="0" borderId="7450" xfId="0" applyNumberFormat="1" applyFont="1" applyBorder="1" applyAlignment="1">
      <alignment horizontal="right"/>
    </xf>
    <xf numFmtId="164" fontId="7452" fillId="0" borderId="7451" xfId="0" applyNumberFormat="1" applyFont="1" applyBorder="1" applyAlignment="1">
      <alignment horizontal="right"/>
    </xf>
    <xf numFmtId="164" fontId="7453" fillId="0" borderId="7452" xfId="0" applyNumberFormat="1" applyFont="1" applyBorder="1" applyAlignment="1">
      <alignment horizontal="right"/>
    </xf>
    <xf numFmtId="164" fontId="7454" fillId="0" borderId="7453" xfId="0" applyNumberFormat="1" applyFont="1" applyBorder="1" applyAlignment="1">
      <alignment horizontal="right"/>
    </xf>
    <xf numFmtId="0" fontId="7455" fillId="0" borderId="7454" xfId="0" applyFont="1" applyBorder="1"/>
    <xf numFmtId="0" fontId="7456" fillId="0" borderId="7455" xfId="0" applyFont="1" applyBorder="1" applyAlignment="1">
      <alignment horizontal="right"/>
    </xf>
    <xf numFmtId="0" fontId="7457" fillId="0" borderId="7456" xfId="0" applyFont="1" applyBorder="1" applyAlignment="1">
      <alignment horizontal="right"/>
    </xf>
    <xf numFmtId="164" fontId="7458" fillId="0" borderId="7457" xfId="0" applyNumberFormat="1" applyFont="1" applyBorder="1" applyAlignment="1">
      <alignment horizontal="right"/>
    </xf>
    <xf numFmtId="164" fontId="7459" fillId="0" borderId="7458" xfId="0" applyNumberFormat="1" applyFont="1" applyBorder="1" applyAlignment="1">
      <alignment horizontal="right"/>
    </xf>
    <xf numFmtId="164" fontId="7460" fillId="0" borderId="7459" xfId="0" applyNumberFormat="1" applyFont="1" applyBorder="1" applyAlignment="1">
      <alignment horizontal="right"/>
    </xf>
    <xf numFmtId="164" fontId="7461" fillId="0" borderId="7460" xfId="0" applyNumberFormat="1" applyFont="1" applyBorder="1" applyAlignment="1">
      <alignment horizontal="right"/>
    </xf>
    <xf numFmtId="0" fontId="7462" fillId="0" borderId="7461" xfId="0" applyFont="1" applyBorder="1" applyAlignment="1">
      <alignment horizontal="right"/>
    </xf>
    <xf numFmtId="164" fontId="7463" fillId="0" borderId="7462" xfId="0" applyNumberFormat="1" applyFont="1" applyBorder="1" applyAlignment="1">
      <alignment horizontal="right"/>
    </xf>
    <xf numFmtId="164" fontId="7464" fillId="0" borderId="7463" xfId="0" applyNumberFormat="1" applyFont="1" applyBorder="1" applyAlignment="1">
      <alignment horizontal="right"/>
    </xf>
    <xf numFmtId="164" fontId="7465" fillId="0" borderId="7464" xfId="0" applyNumberFormat="1" applyFont="1" applyBorder="1" applyAlignment="1">
      <alignment horizontal="right"/>
    </xf>
    <xf numFmtId="164" fontId="7466" fillId="0" borderId="7465" xfId="0" applyNumberFormat="1" applyFont="1" applyBorder="1" applyAlignment="1">
      <alignment horizontal="right"/>
    </xf>
    <xf numFmtId="0" fontId="7467" fillId="0" borderId="7466" xfId="0" applyFont="1" applyBorder="1" applyAlignment="1">
      <alignment horizontal="right"/>
    </xf>
    <xf numFmtId="164" fontId="7468" fillId="0" borderId="7467" xfId="0" applyNumberFormat="1" applyFont="1" applyBorder="1" applyAlignment="1">
      <alignment horizontal="right"/>
    </xf>
    <xf numFmtId="164" fontId="7469" fillId="0" borderId="7468" xfId="0" applyNumberFormat="1" applyFont="1" applyBorder="1" applyAlignment="1">
      <alignment horizontal="right"/>
    </xf>
    <xf numFmtId="164" fontId="7470" fillId="0" borderId="7469" xfId="0" applyNumberFormat="1" applyFont="1" applyBorder="1" applyAlignment="1">
      <alignment horizontal="right"/>
    </xf>
    <xf numFmtId="164" fontId="7471" fillId="0" borderId="7470" xfId="0" applyNumberFormat="1" applyFont="1" applyBorder="1" applyAlignment="1">
      <alignment horizontal="right"/>
    </xf>
    <xf numFmtId="0" fontId="7472" fillId="0" borderId="7471" xfId="0" applyFont="1" applyBorder="1" applyAlignment="1">
      <alignment horizontal="right"/>
    </xf>
    <xf numFmtId="164" fontId="7473" fillId="0" borderId="7472" xfId="0" applyNumberFormat="1" applyFont="1" applyBorder="1" applyAlignment="1">
      <alignment horizontal="right"/>
    </xf>
    <xf numFmtId="164" fontId="7474" fillId="0" borderId="7473" xfId="0" applyNumberFormat="1" applyFont="1" applyBorder="1" applyAlignment="1">
      <alignment horizontal="right"/>
    </xf>
    <xf numFmtId="164" fontId="7475" fillId="0" borderId="7474" xfId="0" applyNumberFormat="1" applyFont="1" applyBorder="1" applyAlignment="1">
      <alignment horizontal="right"/>
    </xf>
    <xf numFmtId="164" fontId="7476" fillId="0" borderId="7475" xfId="0" applyNumberFormat="1" applyFont="1" applyBorder="1" applyAlignment="1">
      <alignment horizontal="right"/>
    </xf>
    <xf numFmtId="0" fontId="7477" fillId="0" borderId="7476" xfId="0" applyFont="1" applyBorder="1" applyAlignment="1">
      <alignment horizontal="right"/>
    </xf>
    <xf numFmtId="164" fontId="7478" fillId="0" borderId="7477" xfId="0" applyNumberFormat="1" applyFont="1" applyBorder="1" applyAlignment="1">
      <alignment horizontal="right"/>
    </xf>
    <xf numFmtId="164" fontId="7479" fillId="0" borderId="7478" xfId="0" applyNumberFormat="1" applyFont="1" applyBorder="1" applyAlignment="1">
      <alignment horizontal="right"/>
    </xf>
    <xf numFmtId="164" fontId="7480" fillId="0" borderId="7479" xfId="0" applyNumberFormat="1" applyFont="1" applyBorder="1" applyAlignment="1">
      <alignment horizontal="right"/>
    </xf>
    <xf numFmtId="164" fontId="7481" fillId="0" borderId="7480" xfId="0" applyNumberFormat="1" applyFont="1" applyBorder="1" applyAlignment="1">
      <alignment horizontal="right"/>
    </xf>
    <xf numFmtId="0" fontId="7482" fillId="0" borderId="7481" xfId="0" applyFont="1" applyBorder="1"/>
    <xf numFmtId="0" fontId="7483" fillId="0" borderId="7482" xfId="0" applyFont="1" applyBorder="1" applyAlignment="1">
      <alignment horizontal="right"/>
    </xf>
    <xf numFmtId="0" fontId="7484" fillId="0" borderId="7483" xfId="0" applyFont="1" applyBorder="1" applyAlignment="1">
      <alignment horizontal="right"/>
    </xf>
    <xf numFmtId="164" fontId="7485" fillId="0" borderId="7484" xfId="0" applyNumberFormat="1" applyFont="1" applyBorder="1" applyAlignment="1">
      <alignment horizontal="right"/>
    </xf>
    <xf numFmtId="164" fontId="7486" fillId="0" borderId="7485" xfId="0" applyNumberFormat="1" applyFont="1" applyBorder="1" applyAlignment="1">
      <alignment horizontal="right"/>
    </xf>
    <xf numFmtId="164" fontId="7487" fillId="0" borderId="7486" xfId="0" applyNumberFormat="1" applyFont="1" applyBorder="1" applyAlignment="1">
      <alignment horizontal="right"/>
    </xf>
    <xf numFmtId="164" fontId="7488" fillId="0" borderId="7487" xfId="0" applyNumberFormat="1" applyFont="1" applyBorder="1" applyAlignment="1">
      <alignment horizontal="right"/>
    </xf>
    <xf numFmtId="0" fontId="7489" fillId="0" borderId="7488" xfId="0" applyFont="1" applyBorder="1" applyAlignment="1">
      <alignment horizontal="right"/>
    </xf>
    <xf numFmtId="164" fontId="7490" fillId="0" borderId="7489" xfId="0" applyNumberFormat="1" applyFont="1" applyBorder="1" applyAlignment="1">
      <alignment horizontal="right"/>
    </xf>
    <xf numFmtId="164" fontId="7491" fillId="0" borderId="7490" xfId="0" applyNumberFormat="1" applyFont="1" applyBorder="1" applyAlignment="1">
      <alignment horizontal="right"/>
    </xf>
    <xf numFmtId="164" fontId="7492" fillId="0" borderId="7491" xfId="0" applyNumberFormat="1" applyFont="1" applyBorder="1" applyAlignment="1">
      <alignment horizontal="right"/>
    </xf>
    <xf numFmtId="164" fontId="7493" fillId="0" borderId="7492" xfId="0" applyNumberFormat="1" applyFont="1" applyBorder="1" applyAlignment="1">
      <alignment horizontal="right"/>
    </xf>
    <xf numFmtId="0" fontId="7494" fillId="0" borderId="7493" xfId="0" applyFont="1" applyBorder="1" applyAlignment="1">
      <alignment horizontal="right"/>
    </xf>
    <xf numFmtId="164" fontId="7495" fillId="0" borderId="7494" xfId="0" applyNumberFormat="1" applyFont="1" applyBorder="1" applyAlignment="1">
      <alignment horizontal="right"/>
    </xf>
    <xf numFmtId="164" fontId="7496" fillId="0" borderId="7495" xfId="0" applyNumberFormat="1" applyFont="1" applyBorder="1" applyAlignment="1">
      <alignment horizontal="right"/>
    </xf>
    <xf numFmtId="164" fontId="7497" fillId="0" borderId="7496" xfId="0" applyNumberFormat="1" applyFont="1" applyBorder="1" applyAlignment="1">
      <alignment horizontal="right"/>
    </xf>
    <xf numFmtId="164" fontId="7498" fillId="0" borderId="7497" xfId="0" applyNumberFormat="1" applyFont="1" applyBorder="1" applyAlignment="1">
      <alignment horizontal="right"/>
    </xf>
    <xf numFmtId="0" fontId="7499" fillId="0" borderId="7498" xfId="0" applyFont="1" applyBorder="1" applyAlignment="1">
      <alignment horizontal="right"/>
    </xf>
    <xf numFmtId="164" fontId="7500" fillId="0" borderId="7499" xfId="0" applyNumberFormat="1" applyFont="1" applyBorder="1" applyAlignment="1">
      <alignment horizontal="right"/>
    </xf>
    <xf numFmtId="164" fontId="7501" fillId="0" borderId="7500" xfId="0" applyNumberFormat="1" applyFont="1" applyBorder="1" applyAlignment="1">
      <alignment horizontal="right"/>
    </xf>
    <xf numFmtId="164" fontId="7502" fillId="0" borderId="7501" xfId="0" applyNumberFormat="1" applyFont="1" applyBorder="1" applyAlignment="1">
      <alignment horizontal="right"/>
    </xf>
    <xf numFmtId="164" fontId="7503" fillId="0" borderId="7502" xfId="0" applyNumberFormat="1" applyFont="1" applyBorder="1" applyAlignment="1">
      <alignment horizontal="right"/>
    </xf>
    <xf numFmtId="0" fontId="7504" fillId="0" borderId="7503" xfId="0" applyFont="1" applyBorder="1"/>
    <xf numFmtId="0" fontId="7505" fillId="0" borderId="7504" xfId="0" applyFont="1" applyBorder="1" applyAlignment="1">
      <alignment horizontal="right"/>
    </xf>
    <xf numFmtId="0" fontId="7506" fillId="0" borderId="7505" xfId="0" applyFont="1" applyBorder="1" applyAlignment="1">
      <alignment horizontal="right"/>
    </xf>
    <xf numFmtId="164" fontId="7507" fillId="0" borderId="7506" xfId="0" applyNumberFormat="1" applyFont="1" applyBorder="1" applyAlignment="1">
      <alignment horizontal="right"/>
    </xf>
    <xf numFmtId="164" fontId="7508" fillId="0" borderId="7507" xfId="0" applyNumberFormat="1" applyFont="1" applyBorder="1" applyAlignment="1">
      <alignment horizontal="right"/>
    </xf>
    <xf numFmtId="164" fontId="7509" fillId="0" borderId="7508" xfId="0" applyNumberFormat="1" applyFont="1" applyBorder="1" applyAlignment="1">
      <alignment horizontal="right"/>
    </xf>
    <xf numFmtId="164" fontId="7510" fillId="0" borderId="7509" xfId="0" applyNumberFormat="1" applyFont="1" applyBorder="1" applyAlignment="1">
      <alignment horizontal="right"/>
    </xf>
    <xf numFmtId="0" fontId="7511" fillId="0" borderId="7510" xfId="0" applyFont="1" applyBorder="1"/>
    <xf numFmtId="0" fontId="7516" fillId="0" borderId="7515" xfId="0" applyFont="1" applyBorder="1"/>
    <xf numFmtId="0" fontId="7517" fillId="0" borderId="7516" xfId="0" applyFont="1" applyBorder="1" applyAlignment="1">
      <alignment horizontal="right"/>
    </xf>
    <xf numFmtId="0" fontId="7518" fillId="0" borderId="7517" xfId="0" applyFont="1" applyBorder="1" applyAlignment="1">
      <alignment horizontal="right"/>
    </xf>
    <xf numFmtId="0" fontId="7519" fillId="0" borderId="7518" xfId="0" applyFont="1" applyBorder="1" applyAlignment="1">
      <alignment horizontal="right"/>
    </xf>
    <xf numFmtId="0" fontId="7520" fillId="0" borderId="7519" xfId="0" applyFont="1" applyBorder="1" applyAlignment="1">
      <alignment horizontal="right"/>
    </xf>
    <xf numFmtId="0" fontId="7521" fillId="0" borderId="7520" xfId="0" applyFont="1" applyBorder="1" applyAlignment="1">
      <alignment horizontal="right"/>
    </xf>
    <xf numFmtId="0" fontId="7522" fillId="0" borderId="7521" xfId="0" applyFont="1" applyBorder="1"/>
    <xf numFmtId="0" fontId="7523" fillId="0" borderId="7522" xfId="0" applyFont="1" applyBorder="1"/>
    <xf numFmtId="0" fontId="7524" fillId="0" borderId="7523" xfId="0" applyFont="1" applyBorder="1"/>
    <xf numFmtId="0" fontId="7525" fillId="0" borderId="7524" xfId="0" applyFont="1" applyBorder="1"/>
    <xf numFmtId="0" fontId="7526" fillId="0" borderId="7525" xfId="0" applyFont="1" applyBorder="1" applyAlignment="1">
      <alignment horizontal="right"/>
    </xf>
    <xf numFmtId="164" fontId="7527" fillId="0" borderId="7526" xfId="0" applyNumberFormat="1" applyFont="1" applyBorder="1" applyAlignment="1">
      <alignment horizontal="right"/>
    </xf>
    <xf numFmtId="164" fontId="7528" fillId="0" borderId="7527" xfId="0" applyNumberFormat="1" applyFont="1" applyBorder="1" applyAlignment="1">
      <alignment horizontal="right"/>
    </xf>
    <xf numFmtId="164" fontId="7529" fillId="0" borderId="7528" xfId="0" applyNumberFormat="1" applyFont="1" applyBorder="1" applyAlignment="1">
      <alignment horizontal="right"/>
    </xf>
    <xf numFmtId="164" fontId="7530" fillId="0" borderId="7529" xfId="0" applyNumberFormat="1" applyFont="1" applyBorder="1" applyAlignment="1">
      <alignment horizontal="right"/>
    </xf>
    <xf numFmtId="0" fontId="7531" fillId="0" borderId="7530" xfId="0" applyFont="1" applyBorder="1" applyAlignment="1">
      <alignment horizontal="right"/>
    </xf>
    <xf numFmtId="164" fontId="7532" fillId="0" borderId="7531" xfId="0" applyNumberFormat="1" applyFont="1" applyBorder="1" applyAlignment="1">
      <alignment horizontal="right"/>
    </xf>
    <xf numFmtId="164" fontId="7533" fillId="0" borderId="7532" xfId="0" applyNumberFormat="1" applyFont="1" applyBorder="1" applyAlignment="1">
      <alignment horizontal="right"/>
    </xf>
    <xf numFmtId="164" fontId="7534" fillId="0" borderId="7533" xfId="0" applyNumberFormat="1" applyFont="1" applyBorder="1" applyAlignment="1">
      <alignment horizontal="right"/>
    </xf>
    <xf numFmtId="164" fontId="7535" fillId="0" borderId="7534" xfId="0" applyNumberFormat="1" applyFont="1" applyBorder="1" applyAlignment="1">
      <alignment horizontal="right"/>
    </xf>
    <xf numFmtId="0" fontId="7536" fillId="0" borderId="7535" xfId="0" applyFont="1" applyBorder="1"/>
    <xf numFmtId="0" fontId="7537" fillId="0" borderId="7536" xfId="0" applyFont="1" applyBorder="1" applyAlignment="1">
      <alignment horizontal="right"/>
    </xf>
    <xf numFmtId="0" fontId="7538" fillId="0" borderId="7537" xfId="0" applyFont="1" applyBorder="1" applyAlignment="1">
      <alignment horizontal="right"/>
    </xf>
    <xf numFmtId="164" fontId="7539" fillId="0" borderId="7538" xfId="0" applyNumberFormat="1" applyFont="1" applyBorder="1" applyAlignment="1">
      <alignment horizontal="right"/>
    </xf>
    <xf numFmtId="164" fontId="7540" fillId="0" borderId="7539" xfId="0" applyNumberFormat="1" applyFont="1" applyBorder="1" applyAlignment="1">
      <alignment horizontal="right"/>
    </xf>
    <xf numFmtId="164" fontId="7541" fillId="0" borderId="7540" xfId="0" applyNumberFormat="1" applyFont="1" applyBorder="1" applyAlignment="1">
      <alignment horizontal="right"/>
    </xf>
    <xf numFmtId="164" fontId="7542" fillId="0" borderId="7541" xfId="0" applyNumberFormat="1" applyFont="1" applyBorder="1" applyAlignment="1">
      <alignment horizontal="right"/>
    </xf>
    <xf numFmtId="0" fontId="7543" fillId="0" borderId="7542" xfId="0" applyFont="1" applyBorder="1" applyAlignment="1">
      <alignment horizontal="right"/>
    </xf>
    <xf numFmtId="164" fontId="7544" fillId="0" borderId="7543" xfId="0" applyNumberFormat="1" applyFont="1" applyBorder="1" applyAlignment="1">
      <alignment horizontal="right"/>
    </xf>
    <xf numFmtId="164" fontId="7545" fillId="0" borderId="7544" xfId="0" applyNumberFormat="1" applyFont="1" applyBorder="1" applyAlignment="1">
      <alignment horizontal="right"/>
    </xf>
    <xf numFmtId="164" fontId="7546" fillId="0" borderId="7545" xfId="0" applyNumberFormat="1" applyFont="1" applyBorder="1" applyAlignment="1">
      <alignment horizontal="right"/>
    </xf>
    <xf numFmtId="164" fontId="7547" fillId="0" borderId="7546" xfId="0" applyNumberFormat="1" applyFont="1" applyBorder="1" applyAlignment="1">
      <alignment horizontal="right"/>
    </xf>
    <xf numFmtId="0" fontId="7548" fillId="0" borderId="7547" xfId="0" applyFont="1" applyBorder="1" applyAlignment="1">
      <alignment horizontal="right"/>
    </xf>
    <xf numFmtId="164" fontId="7549" fillId="0" borderId="7548" xfId="0" applyNumberFormat="1" applyFont="1" applyBorder="1" applyAlignment="1">
      <alignment horizontal="right"/>
    </xf>
    <xf numFmtId="164" fontId="7550" fillId="0" borderId="7549" xfId="0" applyNumberFormat="1" applyFont="1" applyBorder="1" applyAlignment="1">
      <alignment horizontal="right"/>
    </xf>
    <xf numFmtId="164" fontId="7551" fillId="0" borderId="7550" xfId="0" applyNumberFormat="1" applyFont="1" applyBorder="1" applyAlignment="1">
      <alignment horizontal="right"/>
    </xf>
    <xf numFmtId="164" fontId="7552" fillId="0" borderId="7551" xfId="0" applyNumberFormat="1" applyFont="1" applyBorder="1" applyAlignment="1">
      <alignment horizontal="right"/>
    </xf>
    <xf numFmtId="0" fontId="7553" fillId="0" borderId="7552" xfId="0" applyFont="1" applyBorder="1"/>
    <xf numFmtId="0" fontId="7554" fillId="0" borderId="7553" xfId="0" applyFont="1" applyBorder="1" applyAlignment="1">
      <alignment horizontal="right"/>
    </xf>
    <xf numFmtId="0" fontId="7555" fillId="0" borderId="7554" xfId="0" applyFont="1" applyBorder="1" applyAlignment="1">
      <alignment horizontal="right"/>
    </xf>
    <xf numFmtId="164" fontId="7556" fillId="0" borderId="7555" xfId="0" applyNumberFormat="1" applyFont="1" applyBorder="1" applyAlignment="1">
      <alignment horizontal="right"/>
    </xf>
    <xf numFmtId="164" fontId="7557" fillId="0" borderId="7556" xfId="0" applyNumberFormat="1" applyFont="1" applyBorder="1" applyAlignment="1">
      <alignment horizontal="right"/>
    </xf>
    <xf numFmtId="164" fontId="7558" fillId="0" borderId="7557" xfId="0" applyNumberFormat="1" applyFont="1" applyBorder="1" applyAlignment="1">
      <alignment horizontal="right"/>
    </xf>
    <xf numFmtId="164" fontId="7559" fillId="0" borderId="7558" xfId="0" applyNumberFormat="1" applyFont="1" applyBorder="1" applyAlignment="1">
      <alignment horizontal="right"/>
    </xf>
    <xf numFmtId="0" fontId="7560" fillId="0" borderId="7559" xfId="0" applyFont="1" applyBorder="1" applyAlignment="1">
      <alignment horizontal="right"/>
    </xf>
    <xf numFmtId="164" fontId="7561" fillId="0" borderId="7560" xfId="0" applyNumberFormat="1" applyFont="1" applyBorder="1" applyAlignment="1">
      <alignment horizontal="right"/>
    </xf>
    <xf numFmtId="164" fontId="7562" fillId="0" borderId="7561" xfId="0" applyNumberFormat="1" applyFont="1" applyBorder="1" applyAlignment="1">
      <alignment horizontal="right"/>
    </xf>
    <xf numFmtId="164" fontId="7563" fillId="0" borderId="7562" xfId="0" applyNumberFormat="1" applyFont="1" applyBorder="1" applyAlignment="1">
      <alignment horizontal="right"/>
    </xf>
    <xf numFmtId="164" fontId="7564" fillId="0" borderId="7563" xfId="0" applyNumberFormat="1" applyFont="1" applyBorder="1" applyAlignment="1">
      <alignment horizontal="right"/>
    </xf>
    <xf numFmtId="0" fontId="7565" fillId="0" borderId="7564" xfId="0" applyFont="1" applyBorder="1" applyAlignment="1">
      <alignment horizontal="right"/>
    </xf>
    <xf numFmtId="164" fontId="7566" fillId="0" borderId="7565" xfId="0" applyNumberFormat="1" applyFont="1" applyBorder="1" applyAlignment="1">
      <alignment horizontal="right"/>
    </xf>
    <xf numFmtId="164" fontId="7567" fillId="0" borderId="7566" xfId="0" applyNumberFormat="1" applyFont="1" applyBorder="1" applyAlignment="1">
      <alignment horizontal="right"/>
    </xf>
    <xf numFmtId="164" fontId="7568" fillId="0" borderId="7567" xfId="0" applyNumberFormat="1" applyFont="1" applyBorder="1" applyAlignment="1">
      <alignment horizontal="right"/>
    </xf>
    <xf numFmtId="164" fontId="7569" fillId="0" borderId="7568" xfId="0" applyNumberFormat="1" applyFont="1" applyBorder="1" applyAlignment="1">
      <alignment horizontal="right"/>
    </xf>
    <xf numFmtId="0" fontId="7570" fillId="0" borderId="7569" xfId="0" applyFont="1" applyBorder="1" applyAlignment="1">
      <alignment horizontal="right"/>
    </xf>
    <xf numFmtId="164" fontId="7571" fillId="0" borderId="7570" xfId="0" applyNumberFormat="1" applyFont="1" applyBorder="1" applyAlignment="1">
      <alignment horizontal="right"/>
    </xf>
    <xf numFmtId="164" fontId="7572" fillId="0" borderId="7571" xfId="0" applyNumberFormat="1" applyFont="1" applyBorder="1" applyAlignment="1">
      <alignment horizontal="right"/>
    </xf>
    <xf numFmtId="164" fontId="7573" fillId="0" borderId="7572" xfId="0" applyNumberFormat="1" applyFont="1" applyBorder="1" applyAlignment="1">
      <alignment horizontal="right"/>
    </xf>
    <xf numFmtId="164" fontId="7574" fillId="0" borderId="7573" xfId="0" applyNumberFormat="1" applyFont="1" applyBorder="1" applyAlignment="1">
      <alignment horizontal="right"/>
    </xf>
    <xf numFmtId="0" fontId="7575" fillId="0" borderId="7574" xfId="0" applyFont="1" applyBorder="1"/>
    <xf numFmtId="0" fontId="7576" fillId="0" borderId="7575" xfId="0" applyFont="1" applyBorder="1" applyAlignment="1">
      <alignment horizontal="right"/>
    </xf>
    <xf numFmtId="0" fontId="7577" fillId="0" borderId="7576" xfId="0" applyFont="1" applyBorder="1" applyAlignment="1">
      <alignment horizontal="right"/>
    </xf>
    <xf numFmtId="164" fontId="7578" fillId="0" borderId="7577" xfId="0" applyNumberFormat="1" applyFont="1" applyBorder="1" applyAlignment="1">
      <alignment horizontal="right"/>
    </xf>
    <xf numFmtId="164" fontId="7579" fillId="0" borderId="7578" xfId="0" applyNumberFormat="1" applyFont="1" applyBorder="1" applyAlignment="1">
      <alignment horizontal="right"/>
    </xf>
    <xf numFmtId="164" fontId="7580" fillId="0" borderId="7579" xfId="0" applyNumberFormat="1" applyFont="1" applyBorder="1" applyAlignment="1">
      <alignment horizontal="right"/>
    </xf>
    <xf numFmtId="164" fontId="7581" fillId="0" borderId="7580" xfId="0" applyNumberFormat="1" applyFont="1" applyBorder="1" applyAlignment="1">
      <alignment horizontal="right"/>
    </xf>
    <xf numFmtId="0" fontId="7582" fillId="0" borderId="7581" xfId="0" applyFont="1" applyBorder="1" applyAlignment="1">
      <alignment horizontal="right"/>
    </xf>
    <xf numFmtId="164" fontId="7583" fillId="0" borderId="7582" xfId="0" applyNumberFormat="1" applyFont="1" applyBorder="1" applyAlignment="1">
      <alignment horizontal="right"/>
    </xf>
    <xf numFmtId="164" fontId="7584" fillId="0" borderId="7583" xfId="0" applyNumberFormat="1" applyFont="1" applyBorder="1" applyAlignment="1">
      <alignment horizontal="right"/>
    </xf>
    <xf numFmtId="164" fontId="7585" fillId="0" borderId="7584" xfId="0" applyNumberFormat="1" applyFont="1" applyBorder="1" applyAlignment="1">
      <alignment horizontal="right"/>
    </xf>
    <xf numFmtId="164" fontId="7586" fillId="0" borderId="7585" xfId="0" applyNumberFormat="1" applyFont="1" applyBorder="1" applyAlignment="1">
      <alignment horizontal="right"/>
    </xf>
    <xf numFmtId="0" fontId="7587" fillId="0" borderId="7586" xfId="0" applyFont="1" applyBorder="1"/>
    <xf numFmtId="0" fontId="7588" fillId="0" borderId="7587" xfId="0" applyFont="1" applyBorder="1" applyAlignment="1">
      <alignment horizontal="right"/>
    </xf>
    <xf numFmtId="0" fontId="7589" fillId="0" borderId="7588" xfId="0" applyFont="1" applyBorder="1" applyAlignment="1">
      <alignment horizontal="right"/>
    </xf>
    <xf numFmtId="164" fontId="7590" fillId="0" borderId="7589" xfId="0" applyNumberFormat="1" applyFont="1" applyBorder="1" applyAlignment="1">
      <alignment horizontal="right"/>
    </xf>
    <xf numFmtId="164" fontId="7591" fillId="0" borderId="7590" xfId="0" applyNumberFormat="1" applyFont="1" applyBorder="1" applyAlignment="1">
      <alignment horizontal="right"/>
    </xf>
    <xf numFmtId="164" fontId="7592" fillId="0" borderId="7591" xfId="0" applyNumberFormat="1" applyFont="1" applyBorder="1" applyAlignment="1">
      <alignment horizontal="right"/>
    </xf>
    <xf numFmtId="164" fontId="7593" fillId="0" borderId="7592" xfId="0" applyNumberFormat="1" applyFont="1" applyBorder="1" applyAlignment="1">
      <alignment horizontal="right"/>
    </xf>
    <xf numFmtId="0" fontId="7594" fillId="0" borderId="7593" xfId="0" applyFont="1" applyBorder="1" applyAlignment="1">
      <alignment horizontal="right"/>
    </xf>
    <xf numFmtId="164" fontId="7595" fillId="0" borderId="7594" xfId="0" applyNumberFormat="1" applyFont="1" applyBorder="1" applyAlignment="1">
      <alignment horizontal="right"/>
    </xf>
    <xf numFmtId="164" fontId="7596" fillId="0" borderId="7595" xfId="0" applyNumberFormat="1" applyFont="1" applyBorder="1" applyAlignment="1">
      <alignment horizontal="right"/>
    </xf>
    <xf numFmtId="164" fontId="7597" fillId="0" borderId="7596" xfId="0" applyNumberFormat="1" applyFont="1" applyBorder="1" applyAlignment="1">
      <alignment horizontal="right"/>
    </xf>
    <xf numFmtId="164" fontId="7598" fillId="0" borderId="7597" xfId="0" applyNumberFormat="1" applyFont="1" applyBorder="1" applyAlignment="1">
      <alignment horizontal="right"/>
    </xf>
    <xf numFmtId="0" fontId="7599" fillId="0" borderId="7598" xfId="0" applyFont="1" applyBorder="1"/>
    <xf numFmtId="0" fontId="7600" fillId="0" borderId="7599" xfId="0" applyFont="1" applyBorder="1" applyAlignment="1">
      <alignment horizontal="right"/>
    </xf>
    <xf numFmtId="0" fontId="7601" fillId="0" borderId="7600" xfId="0" applyFont="1" applyBorder="1" applyAlignment="1">
      <alignment horizontal="right"/>
    </xf>
    <xf numFmtId="164" fontId="7602" fillId="0" borderId="7601" xfId="0" applyNumberFormat="1" applyFont="1" applyBorder="1" applyAlignment="1">
      <alignment horizontal="right"/>
    </xf>
    <xf numFmtId="164" fontId="7603" fillId="0" borderId="7602" xfId="0" applyNumberFormat="1" applyFont="1" applyBorder="1" applyAlignment="1">
      <alignment horizontal="right"/>
    </xf>
    <xf numFmtId="164" fontId="7604" fillId="0" borderId="7603" xfId="0" applyNumberFormat="1" applyFont="1" applyBorder="1" applyAlignment="1">
      <alignment horizontal="right"/>
    </xf>
    <xf numFmtId="164" fontId="7605" fillId="0" borderId="7604" xfId="0" applyNumberFormat="1" applyFont="1" applyBorder="1" applyAlignment="1">
      <alignment horizontal="right"/>
    </xf>
    <xf numFmtId="0" fontId="7606" fillId="0" borderId="7605" xfId="0" applyFont="1" applyBorder="1" applyAlignment="1">
      <alignment horizontal="right"/>
    </xf>
    <xf numFmtId="164" fontId="7607" fillId="0" borderId="7606" xfId="0" applyNumberFormat="1" applyFont="1" applyBorder="1" applyAlignment="1">
      <alignment horizontal="right"/>
    </xf>
    <xf numFmtId="164" fontId="7608" fillId="0" borderId="7607" xfId="0" applyNumberFormat="1" applyFont="1" applyBorder="1" applyAlignment="1">
      <alignment horizontal="right"/>
    </xf>
    <xf numFmtId="164" fontId="7609" fillId="0" borderId="7608" xfId="0" applyNumberFormat="1" applyFont="1" applyBorder="1" applyAlignment="1">
      <alignment horizontal="right"/>
    </xf>
    <xf numFmtId="164" fontId="7610" fillId="0" borderId="7609" xfId="0" applyNumberFormat="1" applyFont="1" applyBorder="1" applyAlignment="1">
      <alignment horizontal="right"/>
    </xf>
    <xf numFmtId="0" fontId="7611" fillId="0" borderId="7610" xfId="0" applyFont="1" applyBorder="1"/>
    <xf numFmtId="0" fontId="7612" fillId="0" borderId="7611" xfId="0" applyFont="1" applyBorder="1" applyAlignment="1">
      <alignment horizontal="right"/>
    </xf>
    <xf numFmtId="0" fontId="7613" fillId="0" borderId="7612" xfId="0" applyFont="1" applyBorder="1" applyAlignment="1">
      <alignment horizontal="right"/>
    </xf>
    <xf numFmtId="164" fontId="7614" fillId="0" borderId="7613" xfId="0" applyNumberFormat="1" applyFont="1" applyBorder="1" applyAlignment="1">
      <alignment horizontal="right"/>
    </xf>
    <xf numFmtId="164" fontId="7615" fillId="0" borderId="7614" xfId="0" applyNumberFormat="1" applyFont="1" applyBorder="1" applyAlignment="1">
      <alignment horizontal="right"/>
    </xf>
    <xf numFmtId="164" fontId="7616" fillId="0" borderId="7615" xfId="0" applyNumberFormat="1" applyFont="1" applyBorder="1" applyAlignment="1">
      <alignment horizontal="right"/>
    </xf>
    <xf numFmtId="164" fontId="7617" fillId="0" borderId="7616" xfId="0" applyNumberFormat="1" applyFont="1" applyBorder="1" applyAlignment="1">
      <alignment horizontal="right"/>
    </xf>
    <xf numFmtId="0" fontId="7618" fillId="0" borderId="7617" xfId="0" applyFont="1" applyBorder="1" applyAlignment="1">
      <alignment horizontal="right"/>
    </xf>
    <xf numFmtId="164" fontId="7619" fillId="0" borderId="7618" xfId="0" applyNumberFormat="1" applyFont="1" applyBorder="1" applyAlignment="1">
      <alignment horizontal="right"/>
    </xf>
    <xf numFmtId="164" fontId="7620" fillId="0" borderId="7619" xfId="0" applyNumberFormat="1" applyFont="1" applyBorder="1" applyAlignment="1">
      <alignment horizontal="right"/>
    </xf>
    <xf numFmtId="164" fontId="7621" fillId="0" borderId="7620" xfId="0" applyNumberFormat="1" applyFont="1" applyBorder="1" applyAlignment="1">
      <alignment horizontal="right"/>
    </xf>
    <xf numFmtId="164" fontId="7622" fillId="0" borderId="7621" xfId="0" applyNumberFormat="1" applyFont="1" applyBorder="1" applyAlignment="1">
      <alignment horizontal="right"/>
    </xf>
    <xf numFmtId="0" fontId="7623" fillId="0" borderId="7622" xfId="0" applyFont="1" applyBorder="1"/>
    <xf numFmtId="0" fontId="7624" fillId="0" borderId="7623" xfId="0" applyFont="1" applyBorder="1" applyAlignment="1">
      <alignment horizontal="right"/>
    </xf>
    <xf numFmtId="0" fontId="7625" fillId="0" borderId="7624" xfId="0" applyFont="1" applyBorder="1" applyAlignment="1">
      <alignment horizontal="right"/>
    </xf>
    <xf numFmtId="164" fontId="7626" fillId="0" borderId="7625" xfId="0" applyNumberFormat="1" applyFont="1" applyBorder="1" applyAlignment="1">
      <alignment horizontal="right"/>
    </xf>
    <xf numFmtId="164" fontId="7627" fillId="0" borderId="7626" xfId="0" applyNumberFormat="1" applyFont="1" applyBorder="1" applyAlignment="1">
      <alignment horizontal="right"/>
    </xf>
    <xf numFmtId="164" fontId="7628" fillId="0" borderId="7627" xfId="0" applyNumberFormat="1" applyFont="1" applyBorder="1" applyAlignment="1">
      <alignment horizontal="right"/>
    </xf>
    <xf numFmtId="164" fontId="7629" fillId="0" borderId="7628" xfId="0" applyNumberFormat="1" applyFont="1" applyBorder="1" applyAlignment="1">
      <alignment horizontal="right"/>
    </xf>
    <xf numFmtId="0" fontId="7630" fillId="0" borderId="7629" xfId="0" applyFont="1" applyBorder="1" applyAlignment="1">
      <alignment horizontal="right"/>
    </xf>
    <xf numFmtId="164" fontId="7631" fillId="0" borderId="7630" xfId="0" applyNumberFormat="1" applyFont="1" applyBorder="1" applyAlignment="1">
      <alignment horizontal="right"/>
    </xf>
    <xf numFmtId="164" fontId="7632" fillId="0" borderId="7631" xfId="0" applyNumberFormat="1" applyFont="1" applyBorder="1" applyAlignment="1">
      <alignment horizontal="right"/>
    </xf>
    <xf numFmtId="164" fontId="7633" fillId="0" borderId="7632" xfId="0" applyNumberFormat="1" applyFont="1" applyBorder="1" applyAlignment="1">
      <alignment horizontal="right"/>
    </xf>
    <xf numFmtId="164" fontId="7634" fillId="0" borderId="7633" xfId="0" applyNumberFormat="1" applyFont="1" applyBorder="1" applyAlignment="1">
      <alignment horizontal="right"/>
    </xf>
    <xf numFmtId="0" fontId="7635" fillId="0" borderId="7634" xfId="0" applyFont="1" applyBorder="1" applyAlignment="1">
      <alignment horizontal="right"/>
    </xf>
    <xf numFmtId="164" fontId="7636" fillId="0" borderId="7635" xfId="0" applyNumberFormat="1" applyFont="1" applyBorder="1" applyAlignment="1">
      <alignment horizontal="right"/>
    </xf>
    <xf numFmtId="164" fontId="7637" fillId="0" borderId="7636" xfId="0" applyNumberFormat="1" applyFont="1" applyBorder="1" applyAlignment="1">
      <alignment horizontal="right"/>
    </xf>
    <xf numFmtId="164" fontId="7638" fillId="0" borderId="7637" xfId="0" applyNumberFormat="1" applyFont="1" applyBorder="1" applyAlignment="1">
      <alignment horizontal="right"/>
    </xf>
    <xf numFmtId="164" fontId="7639" fillId="0" borderId="7638" xfId="0" applyNumberFormat="1" applyFont="1" applyBorder="1" applyAlignment="1">
      <alignment horizontal="right"/>
    </xf>
    <xf numFmtId="0" fontId="7640" fillId="0" borderId="7639" xfId="0" applyFont="1" applyBorder="1"/>
    <xf numFmtId="0" fontId="7641" fillId="0" borderId="7640" xfId="0" applyFont="1" applyBorder="1" applyAlignment="1">
      <alignment horizontal="right"/>
    </xf>
    <xf numFmtId="0" fontId="7642" fillId="0" borderId="7641" xfId="0" applyFont="1" applyBorder="1" applyAlignment="1">
      <alignment horizontal="right"/>
    </xf>
    <xf numFmtId="164" fontId="7643" fillId="0" borderId="7642" xfId="0" applyNumberFormat="1" applyFont="1" applyBorder="1" applyAlignment="1">
      <alignment horizontal="right"/>
    </xf>
    <xf numFmtId="164" fontId="7644" fillId="0" borderId="7643" xfId="0" applyNumberFormat="1" applyFont="1" applyBorder="1" applyAlignment="1">
      <alignment horizontal="right"/>
    </xf>
    <xf numFmtId="164" fontId="7645" fillId="0" borderId="7644" xfId="0" applyNumberFormat="1" applyFont="1" applyBorder="1" applyAlignment="1">
      <alignment horizontal="right"/>
    </xf>
    <xf numFmtId="164" fontId="7646" fillId="0" borderId="7645" xfId="0" applyNumberFormat="1" applyFont="1" applyBorder="1" applyAlignment="1">
      <alignment horizontal="right"/>
    </xf>
    <xf numFmtId="0" fontId="7647" fillId="0" borderId="7646" xfId="0" applyFont="1" applyBorder="1" applyAlignment="1">
      <alignment horizontal="right"/>
    </xf>
    <xf numFmtId="164" fontId="7648" fillId="0" borderId="7647" xfId="0" applyNumberFormat="1" applyFont="1" applyBorder="1" applyAlignment="1">
      <alignment horizontal="right"/>
    </xf>
    <xf numFmtId="164" fontId="7649" fillId="0" borderId="7648" xfId="0" applyNumberFormat="1" applyFont="1" applyBorder="1" applyAlignment="1">
      <alignment horizontal="right"/>
    </xf>
    <xf numFmtId="164" fontId="7650" fillId="0" borderId="7649" xfId="0" applyNumberFormat="1" applyFont="1" applyBorder="1" applyAlignment="1">
      <alignment horizontal="right"/>
    </xf>
    <xf numFmtId="164" fontId="7651" fillId="0" borderId="7650" xfId="0" applyNumberFormat="1" applyFont="1" applyBorder="1" applyAlignment="1">
      <alignment horizontal="right"/>
    </xf>
    <xf numFmtId="0" fontId="7652" fillId="0" borderId="7651" xfId="0" applyFont="1" applyBorder="1" applyAlignment="1">
      <alignment horizontal="right"/>
    </xf>
    <xf numFmtId="164" fontId="7653" fillId="0" borderId="7652" xfId="0" applyNumberFormat="1" applyFont="1" applyBorder="1" applyAlignment="1">
      <alignment horizontal="right"/>
    </xf>
    <xf numFmtId="164" fontId="7654" fillId="0" borderId="7653" xfId="0" applyNumberFormat="1" applyFont="1" applyBorder="1" applyAlignment="1">
      <alignment horizontal="right"/>
    </xf>
    <xf numFmtId="164" fontId="7655" fillId="0" borderId="7654" xfId="0" applyNumberFormat="1" applyFont="1" applyBorder="1" applyAlignment="1">
      <alignment horizontal="right"/>
    </xf>
    <xf numFmtId="164" fontId="7656" fillId="0" borderId="7655" xfId="0" applyNumberFormat="1" applyFont="1" applyBorder="1" applyAlignment="1">
      <alignment horizontal="right"/>
    </xf>
    <xf numFmtId="0" fontId="7657" fillId="0" borderId="7656" xfId="0" applyFont="1" applyBorder="1"/>
    <xf numFmtId="0" fontId="7658" fillId="0" borderId="7657" xfId="0" applyFont="1" applyBorder="1" applyAlignment="1">
      <alignment horizontal="right"/>
    </xf>
    <xf numFmtId="0" fontId="7659" fillId="0" borderId="7658" xfId="0" applyFont="1" applyBorder="1" applyAlignment="1">
      <alignment horizontal="right"/>
    </xf>
    <xf numFmtId="164" fontId="7660" fillId="0" borderId="7659" xfId="0" applyNumberFormat="1" applyFont="1" applyBorder="1" applyAlignment="1">
      <alignment horizontal="right"/>
    </xf>
    <xf numFmtId="164" fontId="7661" fillId="0" borderId="7660" xfId="0" applyNumberFormat="1" applyFont="1" applyBorder="1" applyAlignment="1">
      <alignment horizontal="right"/>
    </xf>
    <xf numFmtId="164" fontId="7662" fillId="0" borderId="7661" xfId="0" applyNumberFormat="1" applyFont="1" applyBorder="1" applyAlignment="1">
      <alignment horizontal="right"/>
    </xf>
    <xf numFmtId="164" fontId="7663" fillId="0" borderId="7662" xfId="0" applyNumberFormat="1" applyFont="1" applyBorder="1" applyAlignment="1">
      <alignment horizontal="right"/>
    </xf>
    <xf numFmtId="0" fontId="7664" fillId="0" borderId="7663" xfId="0" applyFont="1" applyBorder="1" applyAlignment="1">
      <alignment horizontal="right"/>
    </xf>
    <xf numFmtId="164" fontId="7665" fillId="0" borderId="7664" xfId="0" applyNumberFormat="1" applyFont="1" applyBorder="1" applyAlignment="1">
      <alignment horizontal="right"/>
    </xf>
    <xf numFmtId="164" fontId="7666" fillId="0" borderId="7665" xfId="0" applyNumberFormat="1" applyFont="1" applyBorder="1" applyAlignment="1">
      <alignment horizontal="right"/>
    </xf>
    <xf numFmtId="164" fontId="7667" fillId="0" borderId="7666" xfId="0" applyNumberFormat="1" applyFont="1" applyBorder="1" applyAlignment="1">
      <alignment horizontal="right"/>
    </xf>
    <xf numFmtId="164" fontId="7668" fillId="0" borderId="7667" xfId="0" applyNumberFormat="1" applyFont="1" applyBorder="1" applyAlignment="1">
      <alignment horizontal="right"/>
    </xf>
    <xf numFmtId="0" fontId="7669" fillId="0" borderId="7668" xfId="0" applyFont="1" applyBorder="1" applyAlignment="1">
      <alignment horizontal="right"/>
    </xf>
    <xf numFmtId="164" fontId="7670" fillId="0" borderId="7669" xfId="0" applyNumberFormat="1" applyFont="1" applyBorder="1" applyAlignment="1">
      <alignment horizontal="right"/>
    </xf>
    <xf numFmtId="164" fontId="7671" fillId="0" borderId="7670" xfId="0" applyNumberFormat="1" applyFont="1" applyBorder="1" applyAlignment="1">
      <alignment horizontal="right"/>
    </xf>
    <xf numFmtId="164" fontId="7672" fillId="0" borderId="7671" xfId="0" applyNumberFormat="1" applyFont="1" applyBorder="1" applyAlignment="1">
      <alignment horizontal="right"/>
    </xf>
    <xf numFmtId="164" fontId="7673" fillId="0" borderId="7672" xfId="0" applyNumberFormat="1" applyFont="1" applyBorder="1" applyAlignment="1">
      <alignment horizontal="right"/>
    </xf>
    <xf numFmtId="0" fontId="7674" fillId="0" borderId="7673" xfId="0" applyFont="1" applyBorder="1" applyAlignment="1">
      <alignment horizontal="right"/>
    </xf>
    <xf numFmtId="164" fontId="7675" fillId="0" borderId="7674" xfId="0" applyNumberFormat="1" applyFont="1" applyBorder="1" applyAlignment="1">
      <alignment horizontal="right"/>
    </xf>
    <xf numFmtId="164" fontId="7676" fillId="0" borderId="7675" xfId="0" applyNumberFormat="1" applyFont="1" applyBorder="1" applyAlignment="1">
      <alignment horizontal="right"/>
    </xf>
    <xf numFmtId="164" fontId="7677" fillId="0" borderId="7676" xfId="0" applyNumberFormat="1" applyFont="1" applyBorder="1" applyAlignment="1">
      <alignment horizontal="right"/>
    </xf>
    <xf numFmtId="164" fontId="7678" fillId="0" borderId="7677" xfId="0" applyNumberFormat="1" applyFont="1" applyBorder="1" applyAlignment="1">
      <alignment horizontal="right"/>
    </xf>
    <xf numFmtId="0" fontId="7679" fillId="0" borderId="7678" xfId="0" applyFont="1" applyBorder="1" applyAlignment="1">
      <alignment horizontal="right"/>
    </xf>
    <xf numFmtId="164" fontId="7680" fillId="0" borderId="7679" xfId="0" applyNumberFormat="1" applyFont="1" applyBorder="1" applyAlignment="1">
      <alignment horizontal="right"/>
    </xf>
    <xf numFmtId="164" fontId="7681" fillId="0" borderId="7680" xfId="0" applyNumberFormat="1" applyFont="1" applyBorder="1" applyAlignment="1">
      <alignment horizontal="right"/>
    </xf>
    <xf numFmtId="164" fontId="7682" fillId="0" borderId="7681" xfId="0" applyNumberFormat="1" applyFont="1" applyBorder="1" applyAlignment="1">
      <alignment horizontal="right"/>
    </xf>
    <xf numFmtId="164" fontId="7683" fillId="0" borderId="7682" xfId="0" applyNumberFormat="1" applyFont="1" applyBorder="1" applyAlignment="1">
      <alignment horizontal="right"/>
    </xf>
    <xf numFmtId="0" fontId="7684" fillId="0" borderId="7683" xfId="0" applyFont="1" applyBorder="1"/>
    <xf numFmtId="0" fontId="7685" fillId="0" borderId="7684" xfId="0" applyFont="1" applyBorder="1" applyAlignment="1">
      <alignment horizontal="right"/>
    </xf>
    <xf numFmtId="0" fontId="7686" fillId="0" borderId="7685" xfId="0" applyFont="1" applyBorder="1" applyAlignment="1">
      <alignment horizontal="right"/>
    </xf>
    <xf numFmtId="164" fontId="7687" fillId="0" borderId="7686" xfId="0" applyNumberFormat="1" applyFont="1" applyBorder="1" applyAlignment="1">
      <alignment horizontal="right"/>
    </xf>
    <xf numFmtId="164" fontId="7688" fillId="0" borderId="7687" xfId="0" applyNumberFormat="1" applyFont="1" applyBorder="1" applyAlignment="1">
      <alignment horizontal="right"/>
    </xf>
    <xf numFmtId="164" fontId="7689" fillId="0" borderId="7688" xfId="0" applyNumberFormat="1" applyFont="1" applyBorder="1" applyAlignment="1">
      <alignment horizontal="right"/>
    </xf>
    <xf numFmtId="164" fontId="7690" fillId="0" borderId="7689" xfId="0" applyNumberFormat="1" applyFont="1" applyBorder="1" applyAlignment="1">
      <alignment horizontal="right"/>
    </xf>
    <xf numFmtId="0" fontId="7691" fillId="0" borderId="7690" xfId="0" applyFont="1" applyBorder="1" applyAlignment="1">
      <alignment horizontal="right"/>
    </xf>
    <xf numFmtId="164" fontId="7692" fillId="0" borderId="7691" xfId="0" applyNumberFormat="1" applyFont="1" applyBorder="1" applyAlignment="1">
      <alignment horizontal="right"/>
    </xf>
    <xf numFmtId="164" fontId="7693" fillId="0" borderId="7692" xfId="0" applyNumberFormat="1" applyFont="1" applyBorder="1" applyAlignment="1">
      <alignment horizontal="right"/>
    </xf>
    <xf numFmtId="164" fontId="7694" fillId="0" borderId="7693" xfId="0" applyNumberFormat="1" applyFont="1" applyBorder="1" applyAlignment="1">
      <alignment horizontal="right"/>
    </xf>
    <xf numFmtId="164" fontId="7695" fillId="0" borderId="7694" xfId="0" applyNumberFormat="1" applyFont="1" applyBorder="1" applyAlignment="1">
      <alignment horizontal="right"/>
    </xf>
    <xf numFmtId="0" fontId="7696" fillId="0" borderId="7695" xfId="0" applyFont="1" applyBorder="1" applyAlignment="1">
      <alignment horizontal="right"/>
    </xf>
    <xf numFmtId="164" fontId="7697" fillId="0" borderId="7696" xfId="0" applyNumberFormat="1" applyFont="1" applyBorder="1" applyAlignment="1">
      <alignment horizontal="right"/>
    </xf>
    <xf numFmtId="164" fontId="7698" fillId="0" borderId="7697" xfId="0" applyNumberFormat="1" applyFont="1" applyBorder="1" applyAlignment="1">
      <alignment horizontal="right"/>
    </xf>
    <xf numFmtId="164" fontId="7699" fillId="0" borderId="7698" xfId="0" applyNumberFormat="1" applyFont="1" applyBorder="1" applyAlignment="1">
      <alignment horizontal="right"/>
    </xf>
    <xf numFmtId="164" fontId="7700" fillId="0" borderId="7699" xfId="0" applyNumberFormat="1" applyFont="1" applyBorder="1" applyAlignment="1">
      <alignment horizontal="right"/>
    </xf>
    <xf numFmtId="0" fontId="7701" fillId="0" borderId="7700" xfId="0" applyFont="1" applyBorder="1"/>
    <xf numFmtId="0" fontId="7702" fillId="0" borderId="7701" xfId="0" applyFont="1" applyBorder="1" applyAlignment="1">
      <alignment horizontal="right"/>
    </xf>
    <xf numFmtId="0" fontId="7703" fillId="0" borderId="7702" xfId="0" applyFont="1" applyBorder="1" applyAlignment="1">
      <alignment horizontal="right"/>
    </xf>
    <xf numFmtId="164" fontId="7704" fillId="0" borderId="7703" xfId="0" applyNumberFormat="1" applyFont="1" applyBorder="1" applyAlignment="1">
      <alignment horizontal="right"/>
    </xf>
    <xf numFmtId="164" fontId="7705" fillId="0" borderId="7704" xfId="0" applyNumberFormat="1" applyFont="1" applyBorder="1" applyAlignment="1">
      <alignment horizontal="right"/>
    </xf>
    <xf numFmtId="164" fontId="7706" fillId="0" borderId="7705" xfId="0" applyNumberFormat="1" applyFont="1" applyBorder="1" applyAlignment="1">
      <alignment horizontal="right"/>
    </xf>
    <xf numFmtId="164" fontId="7707" fillId="0" borderId="7706" xfId="0" applyNumberFormat="1" applyFont="1" applyBorder="1" applyAlignment="1">
      <alignment horizontal="right"/>
    </xf>
    <xf numFmtId="0" fontId="7708" fillId="0" borderId="7707" xfId="0" applyFont="1" applyBorder="1" applyAlignment="1">
      <alignment horizontal="right"/>
    </xf>
    <xf numFmtId="164" fontId="7709" fillId="0" borderId="7708" xfId="0" applyNumberFormat="1" applyFont="1" applyBorder="1" applyAlignment="1">
      <alignment horizontal="right"/>
    </xf>
    <xf numFmtId="164" fontId="7710" fillId="0" borderId="7709" xfId="0" applyNumberFormat="1" applyFont="1" applyBorder="1" applyAlignment="1">
      <alignment horizontal="right"/>
    </xf>
    <xf numFmtId="164" fontId="7711" fillId="0" borderId="7710" xfId="0" applyNumberFormat="1" applyFont="1" applyBorder="1" applyAlignment="1">
      <alignment horizontal="right"/>
    </xf>
    <xf numFmtId="164" fontId="7712" fillId="0" borderId="7711" xfId="0" applyNumberFormat="1" applyFont="1" applyBorder="1" applyAlignment="1">
      <alignment horizontal="right"/>
    </xf>
    <xf numFmtId="0" fontId="7713" fillId="0" borderId="7712" xfId="0" applyFont="1" applyBorder="1" applyAlignment="1">
      <alignment horizontal="right"/>
    </xf>
    <xf numFmtId="164" fontId="7714" fillId="0" borderId="7713" xfId="0" applyNumberFormat="1" applyFont="1" applyBorder="1" applyAlignment="1">
      <alignment horizontal="right"/>
    </xf>
    <xf numFmtId="164" fontId="7715" fillId="0" borderId="7714" xfId="0" applyNumberFormat="1" applyFont="1" applyBorder="1" applyAlignment="1">
      <alignment horizontal="right"/>
    </xf>
    <xf numFmtId="164" fontId="7716" fillId="0" borderId="7715" xfId="0" applyNumberFormat="1" applyFont="1" applyBorder="1" applyAlignment="1">
      <alignment horizontal="right"/>
    </xf>
    <xf numFmtId="164" fontId="7717" fillId="0" borderId="7716" xfId="0" applyNumberFormat="1" applyFont="1" applyBorder="1" applyAlignment="1">
      <alignment horizontal="right"/>
    </xf>
    <xf numFmtId="0" fontId="7718" fillId="0" borderId="7717" xfId="0" applyFont="1" applyBorder="1"/>
    <xf numFmtId="0" fontId="7719" fillId="0" borderId="7718" xfId="0" applyFont="1" applyBorder="1" applyAlignment="1">
      <alignment horizontal="right"/>
    </xf>
    <xf numFmtId="0" fontId="7720" fillId="0" borderId="7719" xfId="0" applyFont="1" applyBorder="1" applyAlignment="1">
      <alignment horizontal="right"/>
    </xf>
    <xf numFmtId="164" fontId="7721" fillId="0" borderId="7720" xfId="0" applyNumberFormat="1" applyFont="1" applyBorder="1" applyAlignment="1">
      <alignment horizontal="right"/>
    </xf>
    <xf numFmtId="164" fontId="7722" fillId="0" borderId="7721" xfId="0" applyNumberFormat="1" applyFont="1" applyBorder="1" applyAlignment="1">
      <alignment horizontal="right"/>
    </xf>
    <xf numFmtId="164" fontId="7723" fillId="0" borderId="7722" xfId="0" applyNumberFormat="1" applyFont="1" applyBorder="1" applyAlignment="1">
      <alignment horizontal="right"/>
    </xf>
    <xf numFmtId="164" fontId="7724" fillId="0" borderId="7723" xfId="0" applyNumberFormat="1" applyFont="1" applyBorder="1" applyAlignment="1">
      <alignment horizontal="right"/>
    </xf>
    <xf numFmtId="0" fontId="7725" fillId="0" borderId="7724" xfId="0" applyFont="1" applyBorder="1" applyAlignment="1">
      <alignment horizontal="right"/>
    </xf>
    <xf numFmtId="164" fontId="7726" fillId="0" borderId="7725" xfId="0" applyNumberFormat="1" applyFont="1" applyBorder="1" applyAlignment="1">
      <alignment horizontal="right"/>
    </xf>
    <xf numFmtId="164" fontId="7727" fillId="0" borderId="7726" xfId="0" applyNumberFormat="1" applyFont="1" applyBorder="1" applyAlignment="1">
      <alignment horizontal="right"/>
    </xf>
    <xf numFmtId="164" fontId="7728" fillId="0" borderId="7727" xfId="0" applyNumberFormat="1" applyFont="1" applyBorder="1" applyAlignment="1">
      <alignment horizontal="right"/>
    </xf>
    <xf numFmtId="164" fontId="7729" fillId="0" borderId="7728" xfId="0" applyNumberFormat="1" applyFont="1" applyBorder="1" applyAlignment="1">
      <alignment horizontal="right"/>
    </xf>
    <xf numFmtId="0" fontId="7730" fillId="0" borderId="7729" xfId="0" applyFont="1" applyBorder="1" applyAlignment="1">
      <alignment horizontal="right"/>
    </xf>
    <xf numFmtId="164" fontId="7731" fillId="0" borderId="7730" xfId="0" applyNumberFormat="1" applyFont="1" applyBorder="1" applyAlignment="1">
      <alignment horizontal="right"/>
    </xf>
    <xf numFmtId="164" fontId="7732" fillId="0" borderId="7731" xfId="0" applyNumberFormat="1" applyFont="1" applyBorder="1" applyAlignment="1">
      <alignment horizontal="right"/>
    </xf>
    <xf numFmtId="164" fontId="7733" fillId="0" borderId="7732" xfId="0" applyNumberFormat="1" applyFont="1" applyBorder="1" applyAlignment="1">
      <alignment horizontal="right"/>
    </xf>
    <xf numFmtId="164" fontId="7734" fillId="0" borderId="7733" xfId="0" applyNumberFormat="1" applyFont="1" applyBorder="1" applyAlignment="1">
      <alignment horizontal="right"/>
    </xf>
    <xf numFmtId="0" fontId="7735" fillId="0" borderId="7734" xfId="0" applyFont="1" applyBorder="1" applyAlignment="1">
      <alignment horizontal="right"/>
    </xf>
    <xf numFmtId="164" fontId="7736" fillId="0" borderId="7735" xfId="0" applyNumberFormat="1" applyFont="1" applyBorder="1" applyAlignment="1">
      <alignment horizontal="right"/>
    </xf>
    <xf numFmtId="164" fontId="7737" fillId="0" borderId="7736" xfId="0" applyNumberFormat="1" applyFont="1" applyBorder="1" applyAlignment="1">
      <alignment horizontal="right"/>
    </xf>
    <xf numFmtId="164" fontId="7738" fillId="0" borderId="7737" xfId="0" applyNumberFormat="1" applyFont="1" applyBorder="1" applyAlignment="1">
      <alignment horizontal="right"/>
    </xf>
    <xf numFmtId="164" fontId="7739" fillId="0" borderId="7738" xfId="0" applyNumberFormat="1" applyFont="1" applyBorder="1" applyAlignment="1">
      <alignment horizontal="right"/>
    </xf>
    <xf numFmtId="0" fontId="7740" fillId="0" borderId="7739" xfId="0" applyFont="1" applyBorder="1" applyAlignment="1">
      <alignment horizontal="right"/>
    </xf>
    <xf numFmtId="164" fontId="7741" fillId="0" borderId="7740" xfId="0" applyNumberFormat="1" applyFont="1" applyBorder="1" applyAlignment="1">
      <alignment horizontal="right"/>
    </xf>
    <xf numFmtId="164" fontId="7742" fillId="0" borderId="7741" xfId="0" applyNumberFormat="1" applyFont="1" applyBorder="1" applyAlignment="1">
      <alignment horizontal="right"/>
    </xf>
    <xf numFmtId="164" fontId="7743" fillId="0" borderId="7742" xfId="0" applyNumberFormat="1" applyFont="1" applyBorder="1" applyAlignment="1">
      <alignment horizontal="right"/>
    </xf>
    <xf numFmtId="164" fontId="7744" fillId="0" borderId="7743" xfId="0" applyNumberFormat="1" applyFont="1" applyBorder="1" applyAlignment="1">
      <alignment horizontal="right"/>
    </xf>
    <xf numFmtId="0" fontId="7745" fillId="0" borderId="7744" xfId="0" applyFont="1" applyBorder="1"/>
    <xf numFmtId="0" fontId="7746" fillId="0" borderId="7745" xfId="0" applyFont="1" applyBorder="1" applyAlignment="1">
      <alignment horizontal="right"/>
    </xf>
    <xf numFmtId="0" fontId="7747" fillId="0" borderId="7746" xfId="0" applyFont="1" applyBorder="1" applyAlignment="1">
      <alignment horizontal="right"/>
    </xf>
    <xf numFmtId="164" fontId="7748" fillId="0" borderId="7747" xfId="0" applyNumberFormat="1" applyFont="1" applyBorder="1" applyAlignment="1">
      <alignment horizontal="right"/>
    </xf>
    <xf numFmtId="164" fontId="7749" fillId="0" borderId="7748" xfId="0" applyNumberFormat="1" applyFont="1" applyBorder="1" applyAlignment="1">
      <alignment horizontal="right"/>
    </xf>
    <xf numFmtId="164" fontId="7750" fillId="0" borderId="7749" xfId="0" applyNumberFormat="1" applyFont="1" applyBorder="1" applyAlignment="1">
      <alignment horizontal="right"/>
    </xf>
    <xf numFmtId="164" fontId="7751" fillId="0" borderId="7750" xfId="0" applyNumberFormat="1" applyFont="1" applyBorder="1" applyAlignment="1">
      <alignment horizontal="right"/>
    </xf>
    <xf numFmtId="0" fontId="7752" fillId="0" borderId="7751" xfId="0" applyFont="1" applyBorder="1" applyAlignment="1">
      <alignment horizontal="right"/>
    </xf>
    <xf numFmtId="164" fontId="7753" fillId="0" borderId="7752" xfId="0" applyNumberFormat="1" applyFont="1" applyBorder="1" applyAlignment="1">
      <alignment horizontal="right"/>
    </xf>
    <xf numFmtId="164" fontId="7754" fillId="0" borderId="7753" xfId="0" applyNumberFormat="1" applyFont="1" applyBorder="1" applyAlignment="1">
      <alignment horizontal="right"/>
    </xf>
    <xf numFmtId="164" fontId="7755" fillId="0" borderId="7754" xfId="0" applyNumberFormat="1" applyFont="1" applyBorder="1" applyAlignment="1">
      <alignment horizontal="right"/>
    </xf>
    <xf numFmtId="164" fontId="7756" fillId="0" borderId="7755" xfId="0" applyNumberFormat="1" applyFont="1" applyBorder="1" applyAlignment="1">
      <alignment horizontal="right"/>
    </xf>
    <xf numFmtId="0" fontId="7757" fillId="0" borderId="7756" xfId="0" applyFont="1" applyBorder="1" applyAlignment="1">
      <alignment horizontal="right"/>
    </xf>
    <xf numFmtId="164" fontId="7758" fillId="0" borderId="7757" xfId="0" applyNumberFormat="1" applyFont="1" applyBorder="1" applyAlignment="1">
      <alignment horizontal="right"/>
    </xf>
    <xf numFmtId="164" fontId="7759" fillId="0" borderId="7758" xfId="0" applyNumberFormat="1" applyFont="1" applyBorder="1" applyAlignment="1">
      <alignment horizontal="right"/>
    </xf>
    <xf numFmtId="164" fontId="7760" fillId="0" borderId="7759" xfId="0" applyNumberFormat="1" applyFont="1" applyBorder="1" applyAlignment="1">
      <alignment horizontal="right"/>
    </xf>
    <xf numFmtId="164" fontId="7761" fillId="0" borderId="7760" xfId="0" applyNumberFormat="1" applyFont="1" applyBorder="1" applyAlignment="1">
      <alignment horizontal="right"/>
    </xf>
    <xf numFmtId="0" fontId="7762" fillId="0" borderId="7761" xfId="0" applyFont="1" applyBorder="1" applyAlignment="1">
      <alignment horizontal="right"/>
    </xf>
    <xf numFmtId="164" fontId="7763" fillId="0" borderId="7762" xfId="0" applyNumberFormat="1" applyFont="1" applyBorder="1" applyAlignment="1">
      <alignment horizontal="right"/>
    </xf>
    <xf numFmtId="164" fontId="7764" fillId="0" borderId="7763" xfId="0" applyNumberFormat="1" applyFont="1" applyBorder="1" applyAlignment="1">
      <alignment horizontal="right"/>
    </xf>
    <xf numFmtId="164" fontId="7765" fillId="0" borderId="7764" xfId="0" applyNumberFormat="1" applyFont="1" applyBorder="1" applyAlignment="1">
      <alignment horizontal="right"/>
    </xf>
    <xf numFmtId="164" fontId="7766" fillId="0" borderId="7765" xfId="0" applyNumberFormat="1" applyFont="1" applyBorder="1" applyAlignment="1">
      <alignment horizontal="right"/>
    </xf>
    <xf numFmtId="0" fontId="7767" fillId="0" borderId="7766" xfId="0" applyFont="1" applyBorder="1"/>
    <xf numFmtId="0" fontId="7768" fillId="0" borderId="7767" xfId="0" applyFont="1" applyBorder="1" applyAlignment="1">
      <alignment horizontal="right"/>
    </xf>
    <xf numFmtId="0" fontId="7769" fillId="0" borderId="7768" xfId="0" applyFont="1" applyBorder="1" applyAlignment="1">
      <alignment horizontal="right"/>
    </xf>
    <xf numFmtId="164" fontId="7770" fillId="0" borderId="7769" xfId="0" applyNumberFormat="1" applyFont="1" applyBorder="1" applyAlignment="1">
      <alignment horizontal="right"/>
    </xf>
    <xf numFmtId="164" fontId="7771" fillId="0" borderId="7770" xfId="0" applyNumberFormat="1" applyFont="1" applyBorder="1" applyAlignment="1">
      <alignment horizontal="right"/>
    </xf>
    <xf numFmtId="164" fontId="7772" fillId="0" borderId="7771" xfId="0" applyNumberFormat="1" applyFont="1" applyBorder="1" applyAlignment="1">
      <alignment horizontal="right"/>
    </xf>
    <xf numFmtId="164" fontId="7773" fillId="0" borderId="7772" xfId="0" applyNumberFormat="1" applyFont="1" applyBorder="1" applyAlignment="1">
      <alignment horizontal="right"/>
    </xf>
    <xf numFmtId="0" fontId="7774" fillId="0" borderId="7773" xfId="0" applyFont="1" applyBorder="1"/>
    <xf numFmtId="0" fontId="7779" fillId="0" borderId="7778" xfId="0" applyFont="1" applyBorder="1"/>
    <xf numFmtId="0" fontId="7780" fillId="0" borderId="7779" xfId="0" applyFont="1" applyBorder="1" applyAlignment="1">
      <alignment horizontal="right"/>
    </xf>
    <xf numFmtId="0" fontId="7781" fillId="0" borderId="7780" xfId="0" applyFont="1" applyBorder="1" applyAlignment="1">
      <alignment horizontal="right"/>
    </xf>
    <xf numFmtId="0" fontId="7782" fillId="0" borderId="7781" xfId="0" applyFont="1" applyBorder="1" applyAlignment="1">
      <alignment horizontal="right"/>
    </xf>
    <xf numFmtId="0" fontId="7783" fillId="0" borderId="7782" xfId="0" applyFont="1" applyBorder="1" applyAlignment="1">
      <alignment horizontal="right"/>
    </xf>
    <xf numFmtId="0" fontId="7784" fillId="0" borderId="7783" xfId="0" applyFont="1" applyBorder="1" applyAlignment="1">
      <alignment horizontal="right"/>
    </xf>
    <xf numFmtId="0" fontId="7785" fillId="0" borderId="7784" xfId="0" applyFont="1" applyBorder="1"/>
    <xf numFmtId="0" fontId="7786" fillId="0" borderId="7785" xfId="0" applyFont="1" applyBorder="1"/>
    <xf numFmtId="0" fontId="7787" fillId="0" borderId="7786" xfId="0" applyFont="1" applyBorder="1"/>
    <xf numFmtId="0" fontId="7788" fillId="0" borderId="7787" xfId="0" applyFont="1" applyBorder="1"/>
    <xf numFmtId="0" fontId="7789" fillId="0" borderId="7788" xfId="0" applyFont="1" applyBorder="1" applyAlignment="1">
      <alignment horizontal="right"/>
    </xf>
    <xf numFmtId="164" fontId="7790" fillId="0" borderId="7789" xfId="0" applyNumberFormat="1" applyFont="1" applyBorder="1" applyAlignment="1">
      <alignment horizontal="right"/>
    </xf>
    <xf numFmtId="164" fontId="7791" fillId="0" borderId="7790" xfId="0" applyNumberFormat="1" applyFont="1" applyBorder="1" applyAlignment="1">
      <alignment horizontal="right"/>
    </xf>
    <xf numFmtId="164" fontId="7792" fillId="0" borderId="7791" xfId="0" applyNumberFormat="1" applyFont="1" applyBorder="1" applyAlignment="1">
      <alignment horizontal="right"/>
    </xf>
    <xf numFmtId="164" fontId="7793" fillId="0" borderId="7792" xfId="0" applyNumberFormat="1" applyFont="1" applyBorder="1" applyAlignment="1">
      <alignment horizontal="right"/>
    </xf>
    <xf numFmtId="0" fontId="7794" fillId="0" borderId="7793" xfId="0" applyFont="1" applyBorder="1" applyAlignment="1">
      <alignment horizontal="right"/>
    </xf>
    <xf numFmtId="164" fontId="7795" fillId="0" borderId="7794" xfId="0" applyNumberFormat="1" applyFont="1" applyBorder="1" applyAlignment="1">
      <alignment horizontal="right"/>
    </xf>
    <xf numFmtId="164" fontId="7796" fillId="0" borderId="7795" xfId="0" applyNumberFormat="1" applyFont="1" applyBorder="1" applyAlignment="1">
      <alignment horizontal="right"/>
    </xf>
    <xf numFmtId="164" fontId="7797" fillId="0" borderId="7796" xfId="0" applyNumberFormat="1" applyFont="1" applyBorder="1" applyAlignment="1">
      <alignment horizontal="right"/>
    </xf>
    <xf numFmtId="164" fontId="7798" fillId="0" borderId="7797" xfId="0" applyNumberFormat="1" applyFont="1" applyBorder="1" applyAlignment="1">
      <alignment horizontal="right"/>
    </xf>
    <xf numFmtId="0" fontId="7799" fillId="0" borderId="7798" xfId="0" applyFont="1" applyBorder="1"/>
    <xf numFmtId="0" fontId="7800" fillId="0" borderId="7799" xfId="0" applyFont="1" applyBorder="1" applyAlignment="1">
      <alignment horizontal="right"/>
    </xf>
    <xf numFmtId="0" fontId="7801" fillId="0" borderId="7800" xfId="0" applyFont="1" applyBorder="1" applyAlignment="1">
      <alignment horizontal="right"/>
    </xf>
    <xf numFmtId="164" fontId="7802" fillId="0" borderId="7801" xfId="0" applyNumberFormat="1" applyFont="1" applyBorder="1" applyAlignment="1">
      <alignment horizontal="right"/>
    </xf>
    <xf numFmtId="164" fontId="7803" fillId="0" borderId="7802" xfId="0" applyNumberFormat="1" applyFont="1" applyBorder="1" applyAlignment="1">
      <alignment horizontal="right"/>
    </xf>
    <xf numFmtId="164" fontId="7804" fillId="0" borderId="7803" xfId="0" applyNumberFormat="1" applyFont="1" applyBorder="1" applyAlignment="1">
      <alignment horizontal="right"/>
    </xf>
    <xf numFmtId="164" fontId="7805" fillId="0" borderId="7804" xfId="0" applyNumberFormat="1" applyFont="1" applyBorder="1" applyAlignment="1">
      <alignment horizontal="right"/>
    </xf>
    <xf numFmtId="0" fontId="7806" fillId="0" borderId="7805" xfId="0" applyFont="1" applyBorder="1" applyAlignment="1">
      <alignment horizontal="right"/>
    </xf>
    <xf numFmtId="164" fontId="7807" fillId="0" borderId="7806" xfId="0" applyNumberFormat="1" applyFont="1" applyBorder="1" applyAlignment="1">
      <alignment horizontal="right"/>
    </xf>
    <xf numFmtId="164" fontId="7808" fillId="0" borderId="7807" xfId="0" applyNumberFormat="1" applyFont="1" applyBorder="1" applyAlignment="1">
      <alignment horizontal="right"/>
    </xf>
    <xf numFmtId="164" fontId="7809" fillId="0" borderId="7808" xfId="0" applyNumberFormat="1" applyFont="1" applyBorder="1" applyAlignment="1">
      <alignment horizontal="right"/>
    </xf>
    <xf numFmtId="164" fontId="7810" fillId="0" borderId="7809" xfId="0" applyNumberFormat="1" applyFont="1" applyBorder="1" applyAlignment="1">
      <alignment horizontal="right"/>
    </xf>
    <xf numFmtId="0" fontId="7811" fillId="0" borderId="7810" xfId="0" applyFont="1" applyBorder="1" applyAlignment="1">
      <alignment horizontal="right"/>
    </xf>
    <xf numFmtId="164" fontId="7812" fillId="0" borderId="7811" xfId="0" applyNumberFormat="1" applyFont="1" applyBorder="1" applyAlignment="1">
      <alignment horizontal="right"/>
    </xf>
    <xf numFmtId="164" fontId="7813" fillId="0" borderId="7812" xfId="0" applyNumberFormat="1" applyFont="1" applyBorder="1" applyAlignment="1">
      <alignment horizontal="right"/>
    </xf>
    <xf numFmtId="164" fontId="7814" fillId="0" borderId="7813" xfId="0" applyNumberFormat="1" applyFont="1" applyBorder="1" applyAlignment="1">
      <alignment horizontal="right"/>
    </xf>
    <xf numFmtId="164" fontId="7815" fillId="0" borderId="7814" xfId="0" applyNumberFormat="1" applyFont="1" applyBorder="1" applyAlignment="1">
      <alignment horizontal="right"/>
    </xf>
    <xf numFmtId="0" fontId="7816" fillId="0" borderId="7815" xfId="0" applyFont="1" applyBorder="1"/>
    <xf numFmtId="0" fontId="7817" fillId="0" borderId="7816" xfId="0" applyFont="1" applyBorder="1" applyAlignment="1">
      <alignment horizontal="right"/>
    </xf>
    <xf numFmtId="0" fontId="7818" fillId="0" borderId="7817" xfId="0" applyFont="1" applyBorder="1" applyAlignment="1">
      <alignment horizontal="right"/>
    </xf>
    <xf numFmtId="164" fontId="7819" fillId="0" borderId="7818" xfId="0" applyNumberFormat="1" applyFont="1" applyBorder="1" applyAlignment="1">
      <alignment horizontal="right"/>
    </xf>
    <xf numFmtId="164" fontId="7820" fillId="0" borderId="7819" xfId="0" applyNumberFormat="1" applyFont="1" applyBorder="1" applyAlignment="1">
      <alignment horizontal="right"/>
    </xf>
    <xf numFmtId="164" fontId="7821" fillId="0" borderId="7820" xfId="0" applyNumberFormat="1" applyFont="1" applyBorder="1" applyAlignment="1">
      <alignment horizontal="right"/>
    </xf>
    <xf numFmtId="164" fontId="7822" fillId="0" borderId="7821" xfId="0" applyNumberFormat="1" applyFont="1" applyBorder="1" applyAlignment="1">
      <alignment horizontal="right"/>
    </xf>
    <xf numFmtId="0" fontId="7823" fillId="0" borderId="7822" xfId="0" applyFont="1" applyBorder="1" applyAlignment="1">
      <alignment horizontal="right"/>
    </xf>
    <xf numFmtId="164" fontId="7824" fillId="0" borderId="7823" xfId="0" applyNumberFormat="1" applyFont="1" applyBorder="1" applyAlignment="1">
      <alignment horizontal="right"/>
    </xf>
    <xf numFmtId="164" fontId="7825" fillId="0" borderId="7824" xfId="0" applyNumberFormat="1" applyFont="1" applyBorder="1" applyAlignment="1">
      <alignment horizontal="right"/>
    </xf>
    <xf numFmtId="164" fontId="7826" fillId="0" borderId="7825" xfId="0" applyNumberFormat="1" applyFont="1" applyBorder="1" applyAlignment="1">
      <alignment horizontal="right"/>
    </xf>
    <xf numFmtId="164" fontId="7827" fillId="0" borderId="7826" xfId="0" applyNumberFormat="1" applyFont="1" applyBorder="1" applyAlignment="1">
      <alignment horizontal="right"/>
    </xf>
    <xf numFmtId="0" fontId="7828" fillId="0" borderId="7827" xfId="0" applyFont="1" applyBorder="1" applyAlignment="1">
      <alignment horizontal="right"/>
    </xf>
    <xf numFmtId="164" fontId="7829" fillId="0" borderId="7828" xfId="0" applyNumberFormat="1" applyFont="1" applyBorder="1" applyAlignment="1">
      <alignment horizontal="right"/>
    </xf>
    <xf numFmtId="164" fontId="7830" fillId="0" borderId="7829" xfId="0" applyNumberFormat="1" applyFont="1" applyBorder="1" applyAlignment="1">
      <alignment horizontal="right"/>
    </xf>
    <xf numFmtId="164" fontId="7831" fillId="0" borderId="7830" xfId="0" applyNumberFormat="1" applyFont="1" applyBorder="1" applyAlignment="1">
      <alignment horizontal="right"/>
    </xf>
    <xf numFmtId="164" fontId="7832" fillId="0" borderId="7831" xfId="0" applyNumberFormat="1" applyFont="1" applyBorder="1" applyAlignment="1">
      <alignment horizontal="right"/>
    </xf>
    <xf numFmtId="0" fontId="7833" fillId="0" borderId="7832" xfId="0" applyFont="1" applyBorder="1" applyAlignment="1">
      <alignment horizontal="right"/>
    </xf>
    <xf numFmtId="164" fontId="7834" fillId="0" borderId="7833" xfId="0" applyNumberFormat="1" applyFont="1" applyBorder="1" applyAlignment="1">
      <alignment horizontal="right"/>
    </xf>
    <xf numFmtId="164" fontId="7835" fillId="0" borderId="7834" xfId="0" applyNumberFormat="1" applyFont="1" applyBorder="1" applyAlignment="1">
      <alignment horizontal="right"/>
    </xf>
    <xf numFmtId="164" fontId="7836" fillId="0" borderId="7835" xfId="0" applyNumberFormat="1" applyFont="1" applyBorder="1" applyAlignment="1">
      <alignment horizontal="right"/>
    </xf>
    <xf numFmtId="164" fontId="7837" fillId="0" borderId="7836" xfId="0" applyNumberFormat="1" applyFont="1" applyBorder="1" applyAlignment="1">
      <alignment horizontal="right"/>
    </xf>
    <xf numFmtId="0" fontId="7838" fillId="0" borderId="7837" xfId="0" applyFont="1" applyBorder="1"/>
    <xf numFmtId="0" fontId="7839" fillId="0" borderId="7838" xfId="0" applyFont="1" applyBorder="1" applyAlignment="1">
      <alignment horizontal="right"/>
    </xf>
    <xf numFmtId="0" fontId="7840" fillId="0" borderId="7839" xfId="0" applyFont="1" applyBorder="1" applyAlignment="1">
      <alignment horizontal="right"/>
    </xf>
    <xf numFmtId="164" fontId="7841" fillId="0" borderId="7840" xfId="0" applyNumberFormat="1" applyFont="1" applyBorder="1" applyAlignment="1">
      <alignment horizontal="right"/>
    </xf>
    <xf numFmtId="164" fontId="7842" fillId="0" borderId="7841" xfId="0" applyNumberFormat="1" applyFont="1" applyBorder="1" applyAlignment="1">
      <alignment horizontal="right"/>
    </xf>
    <xf numFmtId="164" fontId="7843" fillId="0" borderId="7842" xfId="0" applyNumberFormat="1" applyFont="1" applyBorder="1" applyAlignment="1">
      <alignment horizontal="right"/>
    </xf>
    <xf numFmtId="164" fontId="7844" fillId="0" borderId="7843" xfId="0" applyNumberFormat="1" applyFont="1" applyBorder="1" applyAlignment="1">
      <alignment horizontal="right"/>
    </xf>
    <xf numFmtId="0" fontId="7845" fillId="0" borderId="7844" xfId="0" applyFont="1" applyBorder="1" applyAlignment="1">
      <alignment horizontal="right"/>
    </xf>
    <xf numFmtId="164" fontId="7846" fillId="0" borderId="7845" xfId="0" applyNumberFormat="1" applyFont="1" applyBorder="1" applyAlignment="1">
      <alignment horizontal="right"/>
    </xf>
    <xf numFmtId="164" fontId="7847" fillId="0" borderId="7846" xfId="0" applyNumberFormat="1" applyFont="1" applyBorder="1" applyAlignment="1">
      <alignment horizontal="right"/>
    </xf>
    <xf numFmtId="164" fontId="7848" fillId="0" borderId="7847" xfId="0" applyNumberFormat="1" applyFont="1" applyBorder="1" applyAlignment="1">
      <alignment horizontal="right"/>
    </xf>
    <xf numFmtId="164" fontId="7849" fillId="0" borderId="7848" xfId="0" applyNumberFormat="1" applyFont="1" applyBorder="1" applyAlignment="1">
      <alignment horizontal="right"/>
    </xf>
    <xf numFmtId="0" fontId="7850" fillId="0" borderId="7849" xfId="0" applyFont="1" applyBorder="1"/>
    <xf numFmtId="0" fontId="7851" fillId="0" borderId="7850" xfId="0" applyFont="1" applyBorder="1" applyAlignment="1">
      <alignment horizontal="right"/>
    </xf>
    <xf numFmtId="0" fontId="7852" fillId="0" borderId="7851" xfId="0" applyFont="1" applyBorder="1" applyAlignment="1">
      <alignment horizontal="right"/>
    </xf>
    <xf numFmtId="164" fontId="7853" fillId="0" borderId="7852" xfId="0" applyNumberFormat="1" applyFont="1" applyBorder="1" applyAlignment="1">
      <alignment horizontal="right"/>
    </xf>
    <xf numFmtId="164" fontId="7854" fillId="0" borderId="7853" xfId="0" applyNumberFormat="1" applyFont="1" applyBorder="1" applyAlignment="1">
      <alignment horizontal="right"/>
    </xf>
    <xf numFmtId="164" fontId="7855" fillId="0" borderId="7854" xfId="0" applyNumberFormat="1" applyFont="1" applyBorder="1" applyAlignment="1">
      <alignment horizontal="right"/>
    </xf>
    <xf numFmtId="164" fontId="7856" fillId="0" borderId="7855" xfId="0" applyNumberFormat="1" applyFont="1" applyBorder="1" applyAlignment="1">
      <alignment horizontal="right"/>
    </xf>
    <xf numFmtId="0" fontId="7857" fillId="0" borderId="7856" xfId="0" applyFont="1" applyBorder="1" applyAlignment="1">
      <alignment horizontal="right"/>
    </xf>
    <xf numFmtId="164" fontId="7858" fillId="0" borderId="7857" xfId="0" applyNumberFormat="1" applyFont="1" applyBorder="1" applyAlignment="1">
      <alignment horizontal="right"/>
    </xf>
    <xf numFmtId="164" fontId="7859" fillId="0" borderId="7858" xfId="0" applyNumberFormat="1" applyFont="1" applyBorder="1" applyAlignment="1">
      <alignment horizontal="right"/>
    </xf>
    <xf numFmtId="164" fontId="7860" fillId="0" borderId="7859" xfId="0" applyNumberFormat="1" applyFont="1" applyBorder="1" applyAlignment="1">
      <alignment horizontal="right"/>
    </xf>
    <xf numFmtId="164" fontId="7861" fillId="0" borderId="7860" xfId="0" applyNumberFormat="1" applyFont="1" applyBorder="1" applyAlignment="1">
      <alignment horizontal="right"/>
    </xf>
    <xf numFmtId="0" fontId="7862" fillId="0" borderId="7861" xfId="0" applyFont="1" applyBorder="1"/>
    <xf numFmtId="0" fontId="7863" fillId="0" borderId="7862" xfId="0" applyFont="1" applyBorder="1" applyAlignment="1">
      <alignment horizontal="right"/>
    </xf>
    <xf numFmtId="0" fontId="7864" fillId="0" borderId="7863" xfId="0" applyFont="1" applyBorder="1" applyAlignment="1">
      <alignment horizontal="right"/>
    </xf>
    <xf numFmtId="164" fontId="7865" fillId="0" borderId="7864" xfId="0" applyNumberFormat="1" applyFont="1" applyBorder="1" applyAlignment="1">
      <alignment horizontal="right"/>
    </xf>
    <xf numFmtId="164" fontId="7866" fillId="0" borderId="7865" xfId="0" applyNumberFormat="1" applyFont="1" applyBorder="1" applyAlignment="1">
      <alignment horizontal="right"/>
    </xf>
    <xf numFmtId="164" fontId="7867" fillId="0" borderId="7866" xfId="0" applyNumberFormat="1" applyFont="1" applyBorder="1" applyAlignment="1">
      <alignment horizontal="right"/>
    </xf>
    <xf numFmtId="164" fontId="7868" fillId="0" borderId="7867" xfId="0" applyNumberFormat="1" applyFont="1" applyBorder="1" applyAlignment="1">
      <alignment horizontal="right"/>
    </xf>
    <xf numFmtId="0" fontId="7869" fillId="0" borderId="7868" xfId="0" applyFont="1" applyBorder="1" applyAlignment="1">
      <alignment horizontal="right"/>
    </xf>
    <xf numFmtId="164" fontId="7870" fillId="0" borderId="7869" xfId="0" applyNumberFormat="1" applyFont="1" applyBorder="1" applyAlignment="1">
      <alignment horizontal="right"/>
    </xf>
    <xf numFmtId="164" fontId="7871" fillId="0" borderId="7870" xfId="0" applyNumberFormat="1" applyFont="1" applyBorder="1" applyAlignment="1">
      <alignment horizontal="right"/>
    </xf>
    <xf numFmtId="164" fontId="7872" fillId="0" borderId="7871" xfId="0" applyNumberFormat="1" applyFont="1" applyBorder="1" applyAlignment="1">
      <alignment horizontal="right"/>
    </xf>
    <xf numFmtId="164" fontId="7873" fillId="0" borderId="7872" xfId="0" applyNumberFormat="1" applyFont="1" applyBorder="1" applyAlignment="1">
      <alignment horizontal="right"/>
    </xf>
    <xf numFmtId="0" fontId="7874" fillId="0" borderId="7873" xfId="0" applyFont="1" applyBorder="1"/>
    <xf numFmtId="0" fontId="7875" fillId="0" borderId="7874" xfId="0" applyFont="1" applyBorder="1" applyAlignment="1">
      <alignment horizontal="right"/>
    </xf>
    <xf numFmtId="0" fontId="7876" fillId="0" borderId="7875" xfId="0" applyFont="1" applyBorder="1" applyAlignment="1">
      <alignment horizontal="right"/>
    </xf>
    <xf numFmtId="164" fontId="7877" fillId="0" borderId="7876" xfId="0" applyNumberFormat="1" applyFont="1" applyBorder="1" applyAlignment="1">
      <alignment horizontal="right"/>
    </xf>
    <xf numFmtId="164" fontId="7878" fillId="0" borderId="7877" xfId="0" applyNumberFormat="1" applyFont="1" applyBorder="1" applyAlignment="1">
      <alignment horizontal="right"/>
    </xf>
    <xf numFmtId="164" fontId="7879" fillId="0" borderId="7878" xfId="0" applyNumberFormat="1" applyFont="1" applyBorder="1" applyAlignment="1">
      <alignment horizontal="right"/>
    </xf>
    <xf numFmtId="164" fontId="7880" fillId="0" borderId="7879" xfId="0" applyNumberFormat="1" applyFont="1" applyBorder="1" applyAlignment="1">
      <alignment horizontal="right"/>
    </xf>
    <xf numFmtId="0" fontId="7881" fillId="0" borderId="7880" xfId="0" applyFont="1" applyBorder="1" applyAlignment="1">
      <alignment horizontal="right"/>
    </xf>
    <xf numFmtId="164" fontId="7882" fillId="0" borderId="7881" xfId="0" applyNumberFormat="1" applyFont="1" applyBorder="1" applyAlignment="1">
      <alignment horizontal="right"/>
    </xf>
    <xf numFmtId="164" fontId="7883" fillId="0" borderId="7882" xfId="0" applyNumberFormat="1" applyFont="1" applyBorder="1" applyAlignment="1">
      <alignment horizontal="right"/>
    </xf>
    <xf numFmtId="164" fontId="7884" fillId="0" borderId="7883" xfId="0" applyNumberFormat="1" applyFont="1" applyBorder="1" applyAlignment="1">
      <alignment horizontal="right"/>
    </xf>
    <xf numFmtId="164" fontId="7885" fillId="0" borderId="7884" xfId="0" applyNumberFormat="1" applyFont="1" applyBorder="1" applyAlignment="1">
      <alignment horizontal="right"/>
    </xf>
    <xf numFmtId="0" fontId="7886" fillId="0" borderId="7885" xfId="0" applyFont="1" applyBorder="1"/>
    <xf numFmtId="0" fontId="7887" fillId="0" borderId="7886" xfId="0" applyFont="1" applyBorder="1" applyAlignment="1">
      <alignment horizontal="right"/>
    </xf>
    <xf numFmtId="0" fontId="7888" fillId="0" borderId="7887" xfId="0" applyFont="1" applyBorder="1" applyAlignment="1">
      <alignment horizontal="right"/>
    </xf>
    <xf numFmtId="164" fontId="7889" fillId="0" borderId="7888" xfId="0" applyNumberFormat="1" applyFont="1" applyBorder="1" applyAlignment="1">
      <alignment horizontal="right"/>
    </xf>
    <xf numFmtId="164" fontId="7890" fillId="0" borderId="7889" xfId="0" applyNumberFormat="1" applyFont="1" applyBorder="1" applyAlignment="1">
      <alignment horizontal="right"/>
    </xf>
    <xf numFmtId="164" fontId="7891" fillId="0" borderId="7890" xfId="0" applyNumberFormat="1" applyFont="1" applyBorder="1" applyAlignment="1">
      <alignment horizontal="right"/>
    </xf>
    <xf numFmtId="164" fontId="7892" fillId="0" borderId="7891" xfId="0" applyNumberFormat="1" applyFont="1" applyBorder="1" applyAlignment="1">
      <alignment horizontal="right"/>
    </xf>
    <xf numFmtId="0" fontId="7893" fillId="0" borderId="7892" xfId="0" applyFont="1" applyBorder="1" applyAlignment="1">
      <alignment horizontal="right"/>
    </xf>
    <xf numFmtId="164" fontId="7894" fillId="0" borderId="7893" xfId="0" applyNumberFormat="1" applyFont="1" applyBorder="1" applyAlignment="1">
      <alignment horizontal="right"/>
    </xf>
    <xf numFmtId="164" fontId="7895" fillId="0" borderId="7894" xfId="0" applyNumberFormat="1" applyFont="1" applyBorder="1" applyAlignment="1">
      <alignment horizontal="right"/>
    </xf>
    <xf numFmtId="164" fontId="7896" fillId="0" borderId="7895" xfId="0" applyNumberFormat="1" applyFont="1" applyBorder="1" applyAlignment="1">
      <alignment horizontal="right"/>
    </xf>
    <xf numFmtId="164" fontId="7897" fillId="0" borderId="7896" xfId="0" applyNumberFormat="1" applyFont="1" applyBorder="1" applyAlignment="1">
      <alignment horizontal="right"/>
    </xf>
    <xf numFmtId="0" fontId="7898" fillId="0" borderId="7897" xfId="0" applyFont="1" applyBorder="1" applyAlignment="1">
      <alignment horizontal="right"/>
    </xf>
    <xf numFmtId="164" fontId="7899" fillId="0" borderId="7898" xfId="0" applyNumberFormat="1" applyFont="1" applyBorder="1" applyAlignment="1">
      <alignment horizontal="right"/>
    </xf>
    <xf numFmtId="164" fontId="7900" fillId="0" borderId="7899" xfId="0" applyNumberFormat="1" applyFont="1" applyBorder="1" applyAlignment="1">
      <alignment horizontal="right"/>
    </xf>
    <xf numFmtId="164" fontId="7901" fillId="0" borderId="7900" xfId="0" applyNumberFormat="1" applyFont="1" applyBorder="1" applyAlignment="1">
      <alignment horizontal="right"/>
    </xf>
    <xf numFmtId="164" fontId="7902" fillId="0" borderId="7901" xfId="0" applyNumberFormat="1" applyFont="1" applyBorder="1" applyAlignment="1">
      <alignment horizontal="right"/>
    </xf>
    <xf numFmtId="0" fontId="7903" fillId="0" borderId="7902" xfId="0" applyFont="1" applyBorder="1"/>
    <xf numFmtId="0" fontId="7904" fillId="0" borderId="7903" xfId="0" applyFont="1" applyBorder="1" applyAlignment="1">
      <alignment horizontal="right"/>
    </xf>
    <xf numFmtId="0" fontId="7905" fillId="0" borderId="7904" xfId="0" applyFont="1" applyBorder="1" applyAlignment="1">
      <alignment horizontal="right"/>
    </xf>
    <xf numFmtId="164" fontId="7906" fillId="0" borderId="7905" xfId="0" applyNumberFormat="1" applyFont="1" applyBorder="1" applyAlignment="1">
      <alignment horizontal="right"/>
    </xf>
    <xf numFmtId="164" fontId="7907" fillId="0" borderId="7906" xfId="0" applyNumberFormat="1" applyFont="1" applyBorder="1" applyAlignment="1">
      <alignment horizontal="right"/>
    </xf>
    <xf numFmtId="164" fontId="7908" fillId="0" borderId="7907" xfId="0" applyNumberFormat="1" applyFont="1" applyBorder="1" applyAlignment="1">
      <alignment horizontal="right"/>
    </xf>
    <xf numFmtId="164" fontId="7909" fillId="0" borderId="7908" xfId="0" applyNumberFormat="1" applyFont="1" applyBorder="1" applyAlignment="1">
      <alignment horizontal="right"/>
    </xf>
    <xf numFmtId="0" fontId="7910" fillId="0" borderId="7909" xfId="0" applyFont="1" applyBorder="1" applyAlignment="1">
      <alignment horizontal="right"/>
    </xf>
    <xf numFmtId="164" fontId="7911" fillId="0" borderId="7910" xfId="0" applyNumberFormat="1" applyFont="1" applyBorder="1" applyAlignment="1">
      <alignment horizontal="right"/>
    </xf>
    <xf numFmtId="164" fontId="7912" fillId="0" borderId="7911" xfId="0" applyNumberFormat="1" applyFont="1" applyBorder="1" applyAlignment="1">
      <alignment horizontal="right"/>
    </xf>
    <xf numFmtId="164" fontId="7913" fillId="0" borderId="7912" xfId="0" applyNumberFormat="1" applyFont="1" applyBorder="1" applyAlignment="1">
      <alignment horizontal="right"/>
    </xf>
    <xf numFmtId="164" fontId="7914" fillId="0" borderId="7913" xfId="0" applyNumberFormat="1" applyFont="1" applyBorder="1" applyAlignment="1">
      <alignment horizontal="right"/>
    </xf>
    <xf numFmtId="0" fontId="7915" fillId="0" borderId="7914" xfId="0" applyFont="1" applyBorder="1" applyAlignment="1">
      <alignment horizontal="right"/>
    </xf>
    <xf numFmtId="164" fontId="7916" fillId="0" borderId="7915" xfId="0" applyNumberFormat="1" applyFont="1" applyBorder="1" applyAlignment="1">
      <alignment horizontal="right"/>
    </xf>
    <xf numFmtId="164" fontId="7917" fillId="0" borderId="7916" xfId="0" applyNumberFormat="1" applyFont="1" applyBorder="1" applyAlignment="1">
      <alignment horizontal="right"/>
    </xf>
    <xf numFmtId="164" fontId="7918" fillId="0" borderId="7917" xfId="0" applyNumberFormat="1" applyFont="1" applyBorder="1" applyAlignment="1">
      <alignment horizontal="right"/>
    </xf>
    <xf numFmtId="164" fontId="7919" fillId="0" borderId="7918" xfId="0" applyNumberFormat="1" applyFont="1" applyBorder="1" applyAlignment="1">
      <alignment horizontal="right"/>
    </xf>
    <xf numFmtId="0" fontId="7920" fillId="0" borderId="7919" xfId="0" applyFont="1" applyBorder="1"/>
    <xf numFmtId="0" fontId="7921" fillId="0" borderId="7920" xfId="0" applyFont="1" applyBorder="1" applyAlignment="1">
      <alignment horizontal="right"/>
    </xf>
    <xf numFmtId="0" fontId="7922" fillId="0" borderId="7921" xfId="0" applyFont="1" applyBorder="1" applyAlignment="1">
      <alignment horizontal="right"/>
    </xf>
    <xf numFmtId="164" fontId="7923" fillId="0" borderId="7922" xfId="0" applyNumberFormat="1" applyFont="1" applyBorder="1" applyAlignment="1">
      <alignment horizontal="right"/>
    </xf>
    <xf numFmtId="164" fontId="7924" fillId="0" borderId="7923" xfId="0" applyNumberFormat="1" applyFont="1" applyBorder="1" applyAlignment="1">
      <alignment horizontal="right"/>
    </xf>
    <xf numFmtId="164" fontId="7925" fillId="0" borderId="7924" xfId="0" applyNumberFormat="1" applyFont="1" applyBorder="1" applyAlignment="1">
      <alignment horizontal="right"/>
    </xf>
    <xf numFmtId="164" fontId="7926" fillId="0" borderId="7925" xfId="0" applyNumberFormat="1" applyFont="1" applyBorder="1" applyAlignment="1">
      <alignment horizontal="right"/>
    </xf>
    <xf numFmtId="0" fontId="7927" fillId="0" borderId="7926" xfId="0" applyFont="1" applyBorder="1" applyAlignment="1">
      <alignment horizontal="right"/>
    </xf>
    <xf numFmtId="164" fontId="7928" fillId="0" borderId="7927" xfId="0" applyNumberFormat="1" applyFont="1" applyBorder="1" applyAlignment="1">
      <alignment horizontal="right"/>
    </xf>
    <xf numFmtId="164" fontId="7929" fillId="0" borderId="7928" xfId="0" applyNumberFormat="1" applyFont="1" applyBorder="1" applyAlignment="1">
      <alignment horizontal="right"/>
    </xf>
    <xf numFmtId="164" fontId="7930" fillId="0" borderId="7929" xfId="0" applyNumberFormat="1" applyFont="1" applyBorder="1" applyAlignment="1">
      <alignment horizontal="right"/>
    </xf>
    <xf numFmtId="164" fontId="7931" fillId="0" borderId="7930" xfId="0" applyNumberFormat="1" applyFont="1" applyBorder="1" applyAlignment="1">
      <alignment horizontal="right"/>
    </xf>
    <xf numFmtId="0" fontId="7932" fillId="0" borderId="7931" xfId="0" applyFont="1" applyBorder="1" applyAlignment="1">
      <alignment horizontal="right"/>
    </xf>
    <xf numFmtId="164" fontId="7933" fillId="0" borderId="7932" xfId="0" applyNumberFormat="1" applyFont="1" applyBorder="1" applyAlignment="1">
      <alignment horizontal="right"/>
    </xf>
    <xf numFmtId="164" fontId="7934" fillId="0" borderId="7933" xfId="0" applyNumberFormat="1" applyFont="1" applyBorder="1" applyAlignment="1">
      <alignment horizontal="right"/>
    </xf>
    <xf numFmtId="164" fontId="7935" fillId="0" borderId="7934" xfId="0" applyNumberFormat="1" applyFont="1" applyBorder="1" applyAlignment="1">
      <alignment horizontal="right"/>
    </xf>
    <xf numFmtId="164" fontId="7936" fillId="0" borderId="7935" xfId="0" applyNumberFormat="1" applyFont="1" applyBorder="1" applyAlignment="1">
      <alignment horizontal="right"/>
    </xf>
    <xf numFmtId="0" fontId="7937" fillId="0" borderId="7936" xfId="0" applyFont="1" applyBorder="1" applyAlignment="1">
      <alignment horizontal="right"/>
    </xf>
    <xf numFmtId="164" fontId="7938" fillId="0" borderId="7937" xfId="0" applyNumberFormat="1" applyFont="1" applyBorder="1" applyAlignment="1">
      <alignment horizontal="right"/>
    </xf>
    <xf numFmtId="164" fontId="7939" fillId="0" borderId="7938" xfId="0" applyNumberFormat="1" applyFont="1" applyBorder="1" applyAlignment="1">
      <alignment horizontal="right"/>
    </xf>
    <xf numFmtId="164" fontId="7940" fillId="0" borderId="7939" xfId="0" applyNumberFormat="1" applyFont="1" applyBorder="1" applyAlignment="1">
      <alignment horizontal="right"/>
    </xf>
    <xf numFmtId="164" fontId="7941" fillId="0" borderId="7940" xfId="0" applyNumberFormat="1" applyFont="1" applyBorder="1" applyAlignment="1">
      <alignment horizontal="right"/>
    </xf>
    <xf numFmtId="0" fontId="7942" fillId="0" borderId="7941" xfId="0" applyFont="1" applyBorder="1" applyAlignment="1">
      <alignment horizontal="right"/>
    </xf>
    <xf numFmtId="164" fontId="7943" fillId="0" borderId="7942" xfId="0" applyNumberFormat="1" applyFont="1" applyBorder="1" applyAlignment="1">
      <alignment horizontal="right"/>
    </xf>
    <xf numFmtId="164" fontId="7944" fillId="0" borderId="7943" xfId="0" applyNumberFormat="1" applyFont="1" applyBorder="1" applyAlignment="1">
      <alignment horizontal="right"/>
    </xf>
    <xf numFmtId="164" fontId="7945" fillId="0" borderId="7944" xfId="0" applyNumberFormat="1" applyFont="1" applyBorder="1" applyAlignment="1">
      <alignment horizontal="right"/>
    </xf>
    <xf numFmtId="164" fontId="7946" fillId="0" borderId="7945" xfId="0" applyNumberFormat="1" applyFont="1" applyBorder="1" applyAlignment="1">
      <alignment horizontal="right"/>
    </xf>
    <xf numFmtId="0" fontId="7947" fillId="0" borderId="7946" xfId="0" applyFont="1" applyBorder="1"/>
    <xf numFmtId="0" fontId="7948" fillId="0" borderId="7947" xfId="0" applyFont="1" applyBorder="1" applyAlignment="1">
      <alignment horizontal="right"/>
    </xf>
    <xf numFmtId="0" fontId="7949" fillId="0" borderId="7948" xfId="0" applyFont="1" applyBorder="1" applyAlignment="1">
      <alignment horizontal="right"/>
    </xf>
    <xf numFmtId="164" fontId="7950" fillId="0" borderId="7949" xfId="0" applyNumberFormat="1" applyFont="1" applyBorder="1" applyAlignment="1">
      <alignment horizontal="right"/>
    </xf>
    <xf numFmtId="164" fontId="7951" fillId="0" borderId="7950" xfId="0" applyNumberFormat="1" applyFont="1" applyBorder="1" applyAlignment="1">
      <alignment horizontal="right"/>
    </xf>
    <xf numFmtId="164" fontId="7952" fillId="0" borderId="7951" xfId="0" applyNumberFormat="1" applyFont="1" applyBorder="1" applyAlignment="1">
      <alignment horizontal="right"/>
    </xf>
    <xf numFmtId="164" fontId="7953" fillId="0" borderId="7952" xfId="0" applyNumberFormat="1" applyFont="1" applyBorder="1" applyAlignment="1">
      <alignment horizontal="right"/>
    </xf>
    <xf numFmtId="0" fontId="7954" fillId="0" borderId="7953" xfId="0" applyFont="1" applyBorder="1" applyAlignment="1">
      <alignment horizontal="right"/>
    </xf>
    <xf numFmtId="164" fontId="7955" fillId="0" borderId="7954" xfId="0" applyNumberFormat="1" applyFont="1" applyBorder="1" applyAlignment="1">
      <alignment horizontal="right"/>
    </xf>
    <xf numFmtId="164" fontId="7956" fillId="0" borderId="7955" xfId="0" applyNumberFormat="1" applyFont="1" applyBorder="1" applyAlignment="1">
      <alignment horizontal="right"/>
    </xf>
    <xf numFmtId="164" fontId="7957" fillId="0" borderId="7956" xfId="0" applyNumberFormat="1" applyFont="1" applyBorder="1" applyAlignment="1">
      <alignment horizontal="right"/>
    </xf>
    <xf numFmtId="164" fontId="7958" fillId="0" borderId="7957" xfId="0" applyNumberFormat="1" applyFont="1" applyBorder="1" applyAlignment="1">
      <alignment horizontal="right"/>
    </xf>
    <xf numFmtId="0" fontId="7959" fillId="0" borderId="7958" xfId="0" applyFont="1" applyBorder="1" applyAlignment="1">
      <alignment horizontal="right"/>
    </xf>
    <xf numFmtId="164" fontId="7960" fillId="0" borderId="7959" xfId="0" applyNumberFormat="1" applyFont="1" applyBorder="1" applyAlignment="1">
      <alignment horizontal="right"/>
    </xf>
    <xf numFmtId="164" fontId="7961" fillId="0" borderId="7960" xfId="0" applyNumberFormat="1" applyFont="1" applyBorder="1" applyAlignment="1">
      <alignment horizontal="right"/>
    </xf>
    <xf numFmtId="164" fontId="7962" fillId="0" borderId="7961" xfId="0" applyNumberFormat="1" applyFont="1" applyBorder="1" applyAlignment="1">
      <alignment horizontal="right"/>
    </xf>
    <xf numFmtId="164" fontId="7963" fillId="0" borderId="7962" xfId="0" applyNumberFormat="1" applyFont="1" applyBorder="1" applyAlignment="1">
      <alignment horizontal="right"/>
    </xf>
    <xf numFmtId="0" fontId="7964" fillId="0" borderId="7963" xfId="0" applyFont="1" applyBorder="1"/>
    <xf numFmtId="0" fontId="7965" fillId="0" borderId="7964" xfId="0" applyFont="1" applyBorder="1" applyAlignment="1">
      <alignment horizontal="right"/>
    </xf>
    <xf numFmtId="0" fontId="7966" fillId="0" borderId="7965" xfId="0" applyFont="1" applyBorder="1" applyAlignment="1">
      <alignment horizontal="right"/>
    </xf>
    <xf numFmtId="164" fontId="7967" fillId="0" borderId="7966" xfId="0" applyNumberFormat="1" applyFont="1" applyBorder="1" applyAlignment="1">
      <alignment horizontal="right"/>
    </xf>
    <xf numFmtId="164" fontId="7968" fillId="0" borderId="7967" xfId="0" applyNumberFormat="1" applyFont="1" applyBorder="1" applyAlignment="1">
      <alignment horizontal="right"/>
    </xf>
    <xf numFmtId="164" fontId="7969" fillId="0" borderId="7968" xfId="0" applyNumberFormat="1" applyFont="1" applyBorder="1" applyAlignment="1">
      <alignment horizontal="right"/>
    </xf>
    <xf numFmtId="164" fontId="7970" fillId="0" borderId="7969" xfId="0" applyNumberFormat="1" applyFont="1" applyBorder="1" applyAlignment="1">
      <alignment horizontal="right"/>
    </xf>
    <xf numFmtId="0" fontId="7971" fillId="0" borderId="7970" xfId="0" applyFont="1" applyBorder="1" applyAlignment="1">
      <alignment horizontal="right"/>
    </xf>
    <xf numFmtId="164" fontId="7972" fillId="0" borderId="7971" xfId="0" applyNumberFormat="1" applyFont="1" applyBorder="1" applyAlignment="1">
      <alignment horizontal="right"/>
    </xf>
    <xf numFmtId="164" fontId="7973" fillId="0" borderId="7972" xfId="0" applyNumberFormat="1" applyFont="1" applyBorder="1" applyAlignment="1">
      <alignment horizontal="right"/>
    </xf>
    <xf numFmtId="164" fontId="7974" fillId="0" borderId="7973" xfId="0" applyNumberFormat="1" applyFont="1" applyBorder="1" applyAlignment="1">
      <alignment horizontal="right"/>
    </xf>
    <xf numFmtId="164" fontId="7975" fillId="0" borderId="7974" xfId="0" applyNumberFormat="1" applyFont="1" applyBorder="1" applyAlignment="1">
      <alignment horizontal="right"/>
    </xf>
    <xf numFmtId="0" fontId="7976" fillId="0" borderId="7975" xfId="0" applyFont="1" applyBorder="1" applyAlignment="1">
      <alignment horizontal="right"/>
    </xf>
    <xf numFmtId="164" fontId="7977" fillId="0" borderId="7976" xfId="0" applyNumberFormat="1" applyFont="1" applyBorder="1" applyAlignment="1">
      <alignment horizontal="right"/>
    </xf>
    <xf numFmtId="164" fontId="7978" fillId="0" borderId="7977" xfId="0" applyNumberFormat="1" applyFont="1" applyBorder="1" applyAlignment="1">
      <alignment horizontal="right"/>
    </xf>
    <xf numFmtId="164" fontId="7979" fillId="0" borderId="7978" xfId="0" applyNumberFormat="1" applyFont="1" applyBorder="1" applyAlignment="1">
      <alignment horizontal="right"/>
    </xf>
    <xf numFmtId="164" fontId="7980" fillId="0" borderId="7979" xfId="0" applyNumberFormat="1" applyFont="1" applyBorder="1" applyAlignment="1">
      <alignment horizontal="right"/>
    </xf>
    <xf numFmtId="0" fontId="7981" fillId="0" borderId="7980" xfId="0" applyFont="1" applyBorder="1"/>
    <xf numFmtId="0" fontId="7982" fillId="0" borderId="7981" xfId="0" applyFont="1" applyBorder="1" applyAlignment="1">
      <alignment horizontal="right"/>
    </xf>
    <xf numFmtId="0" fontId="7983" fillId="0" borderId="7982" xfId="0" applyFont="1" applyBorder="1" applyAlignment="1">
      <alignment horizontal="right"/>
    </xf>
    <xf numFmtId="164" fontId="7984" fillId="0" borderId="7983" xfId="0" applyNumberFormat="1" applyFont="1" applyBorder="1" applyAlignment="1">
      <alignment horizontal="right"/>
    </xf>
    <xf numFmtId="164" fontId="7985" fillId="0" borderId="7984" xfId="0" applyNumberFormat="1" applyFont="1" applyBorder="1" applyAlignment="1">
      <alignment horizontal="right"/>
    </xf>
    <xf numFmtId="164" fontId="7986" fillId="0" borderId="7985" xfId="0" applyNumberFormat="1" applyFont="1" applyBorder="1" applyAlignment="1">
      <alignment horizontal="right"/>
    </xf>
    <xf numFmtId="164" fontId="7987" fillId="0" borderId="7986" xfId="0" applyNumberFormat="1" applyFont="1" applyBorder="1" applyAlignment="1">
      <alignment horizontal="right"/>
    </xf>
    <xf numFmtId="0" fontId="7988" fillId="0" borderId="7987" xfId="0" applyFont="1" applyBorder="1" applyAlignment="1">
      <alignment horizontal="right"/>
    </xf>
    <xf numFmtId="164" fontId="7989" fillId="0" borderId="7988" xfId="0" applyNumberFormat="1" applyFont="1" applyBorder="1" applyAlignment="1">
      <alignment horizontal="right"/>
    </xf>
    <xf numFmtId="164" fontId="7990" fillId="0" borderId="7989" xfId="0" applyNumberFormat="1" applyFont="1" applyBorder="1" applyAlignment="1">
      <alignment horizontal="right"/>
    </xf>
    <xf numFmtId="164" fontId="7991" fillId="0" borderId="7990" xfId="0" applyNumberFormat="1" applyFont="1" applyBorder="1" applyAlignment="1">
      <alignment horizontal="right"/>
    </xf>
    <xf numFmtId="164" fontId="7992" fillId="0" borderId="7991" xfId="0" applyNumberFormat="1" applyFont="1" applyBorder="1" applyAlignment="1">
      <alignment horizontal="right"/>
    </xf>
    <xf numFmtId="0" fontId="7993" fillId="0" borderId="7992" xfId="0" applyFont="1" applyBorder="1" applyAlignment="1">
      <alignment horizontal="right"/>
    </xf>
    <xf numFmtId="164" fontId="7994" fillId="0" borderId="7993" xfId="0" applyNumberFormat="1" applyFont="1" applyBorder="1" applyAlignment="1">
      <alignment horizontal="right"/>
    </xf>
    <xf numFmtId="164" fontId="7995" fillId="0" borderId="7994" xfId="0" applyNumberFormat="1" applyFont="1" applyBorder="1" applyAlignment="1">
      <alignment horizontal="right"/>
    </xf>
    <xf numFmtId="164" fontId="7996" fillId="0" borderId="7995" xfId="0" applyNumberFormat="1" applyFont="1" applyBorder="1" applyAlignment="1">
      <alignment horizontal="right"/>
    </xf>
    <xf numFmtId="164" fontId="7997" fillId="0" borderId="7996" xfId="0" applyNumberFormat="1" applyFont="1" applyBorder="1" applyAlignment="1">
      <alignment horizontal="right"/>
    </xf>
    <xf numFmtId="0" fontId="7998" fillId="0" borderId="7997" xfId="0" applyFont="1" applyBorder="1" applyAlignment="1">
      <alignment horizontal="right"/>
    </xf>
    <xf numFmtId="164" fontId="7999" fillId="0" borderId="7998" xfId="0" applyNumberFormat="1" applyFont="1" applyBorder="1" applyAlignment="1">
      <alignment horizontal="right"/>
    </xf>
    <xf numFmtId="164" fontId="8000" fillId="0" borderId="7999" xfId="0" applyNumberFormat="1" applyFont="1" applyBorder="1" applyAlignment="1">
      <alignment horizontal="right"/>
    </xf>
    <xf numFmtId="164" fontId="8001" fillId="0" borderId="8000" xfId="0" applyNumberFormat="1" applyFont="1" applyBorder="1" applyAlignment="1">
      <alignment horizontal="right"/>
    </xf>
    <xf numFmtId="164" fontId="8002" fillId="0" borderId="8001" xfId="0" applyNumberFormat="1" applyFont="1" applyBorder="1" applyAlignment="1">
      <alignment horizontal="right"/>
    </xf>
    <xf numFmtId="0" fontId="8003" fillId="0" borderId="8002" xfId="0" applyFont="1" applyBorder="1" applyAlignment="1">
      <alignment horizontal="right"/>
    </xf>
    <xf numFmtId="164" fontId="8004" fillId="0" borderId="8003" xfId="0" applyNumberFormat="1" applyFont="1" applyBorder="1" applyAlignment="1">
      <alignment horizontal="right"/>
    </xf>
    <xf numFmtId="164" fontId="8005" fillId="0" borderId="8004" xfId="0" applyNumberFormat="1" applyFont="1" applyBorder="1" applyAlignment="1">
      <alignment horizontal="right"/>
    </xf>
    <xf numFmtId="164" fontId="8006" fillId="0" borderId="8005" xfId="0" applyNumberFormat="1" applyFont="1" applyBorder="1" applyAlignment="1">
      <alignment horizontal="right"/>
    </xf>
    <xf numFmtId="164" fontId="8007" fillId="0" borderId="8006" xfId="0" applyNumberFormat="1" applyFont="1" applyBorder="1" applyAlignment="1">
      <alignment horizontal="right"/>
    </xf>
    <xf numFmtId="0" fontId="8008" fillId="0" borderId="8007" xfId="0" applyFont="1" applyBorder="1"/>
    <xf numFmtId="0" fontId="8009" fillId="0" borderId="8008" xfId="0" applyFont="1" applyBorder="1" applyAlignment="1">
      <alignment horizontal="right"/>
    </xf>
    <xf numFmtId="0" fontId="8010" fillId="0" borderId="8009" xfId="0" applyFont="1" applyBorder="1" applyAlignment="1">
      <alignment horizontal="right"/>
    </xf>
    <xf numFmtId="164" fontId="8011" fillId="0" borderId="8010" xfId="0" applyNumberFormat="1" applyFont="1" applyBorder="1" applyAlignment="1">
      <alignment horizontal="right"/>
    </xf>
    <xf numFmtId="164" fontId="8012" fillId="0" borderId="8011" xfId="0" applyNumberFormat="1" applyFont="1" applyBorder="1" applyAlignment="1">
      <alignment horizontal="right"/>
    </xf>
    <xf numFmtId="164" fontId="8013" fillId="0" borderId="8012" xfId="0" applyNumberFormat="1" applyFont="1" applyBorder="1" applyAlignment="1">
      <alignment horizontal="right"/>
    </xf>
    <xf numFmtId="164" fontId="8014" fillId="0" borderId="8013" xfId="0" applyNumberFormat="1" applyFont="1" applyBorder="1" applyAlignment="1">
      <alignment horizontal="right"/>
    </xf>
    <xf numFmtId="0" fontId="8015" fillId="0" borderId="8014" xfId="0" applyFont="1" applyBorder="1" applyAlignment="1">
      <alignment horizontal="right"/>
    </xf>
    <xf numFmtId="164" fontId="8016" fillId="0" borderId="8015" xfId="0" applyNumberFormat="1" applyFont="1" applyBorder="1" applyAlignment="1">
      <alignment horizontal="right"/>
    </xf>
    <xf numFmtId="164" fontId="8017" fillId="0" borderId="8016" xfId="0" applyNumberFormat="1" applyFont="1" applyBorder="1" applyAlignment="1">
      <alignment horizontal="right"/>
    </xf>
    <xf numFmtId="164" fontId="8018" fillId="0" borderId="8017" xfId="0" applyNumberFormat="1" applyFont="1" applyBorder="1" applyAlignment="1">
      <alignment horizontal="right"/>
    </xf>
    <xf numFmtId="164" fontId="8019" fillId="0" borderId="8018" xfId="0" applyNumberFormat="1" applyFont="1" applyBorder="1" applyAlignment="1">
      <alignment horizontal="right"/>
    </xf>
    <xf numFmtId="0" fontId="8020" fillId="0" borderId="8019" xfId="0" applyFont="1" applyBorder="1" applyAlignment="1">
      <alignment horizontal="right"/>
    </xf>
    <xf numFmtId="164" fontId="8021" fillId="0" borderId="8020" xfId="0" applyNumberFormat="1" applyFont="1" applyBorder="1" applyAlignment="1">
      <alignment horizontal="right"/>
    </xf>
    <xf numFmtId="164" fontId="8022" fillId="0" borderId="8021" xfId="0" applyNumberFormat="1" applyFont="1" applyBorder="1" applyAlignment="1">
      <alignment horizontal="right"/>
    </xf>
    <xf numFmtId="164" fontId="8023" fillId="0" borderId="8022" xfId="0" applyNumberFormat="1" applyFont="1" applyBorder="1" applyAlignment="1">
      <alignment horizontal="right"/>
    </xf>
    <xf numFmtId="164" fontId="8024" fillId="0" borderId="8023" xfId="0" applyNumberFormat="1" applyFont="1" applyBorder="1" applyAlignment="1">
      <alignment horizontal="right"/>
    </xf>
    <xf numFmtId="0" fontId="8025" fillId="0" borderId="8024" xfId="0" applyFont="1" applyBorder="1" applyAlignment="1">
      <alignment horizontal="right"/>
    </xf>
    <xf numFmtId="164" fontId="8026" fillId="0" borderId="8025" xfId="0" applyNumberFormat="1" applyFont="1" applyBorder="1" applyAlignment="1">
      <alignment horizontal="right"/>
    </xf>
    <xf numFmtId="164" fontId="8027" fillId="0" borderId="8026" xfId="0" applyNumberFormat="1" applyFont="1" applyBorder="1" applyAlignment="1">
      <alignment horizontal="right"/>
    </xf>
    <xf numFmtId="164" fontId="8028" fillId="0" borderId="8027" xfId="0" applyNumberFormat="1" applyFont="1" applyBorder="1" applyAlignment="1">
      <alignment horizontal="right"/>
    </xf>
    <xf numFmtId="164" fontId="8029" fillId="0" borderId="8028" xfId="0" applyNumberFormat="1" applyFont="1" applyBorder="1" applyAlignment="1">
      <alignment horizontal="right"/>
    </xf>
    <xf numFmtId="0" fontId="8030" fillId="0" borderId="8029" xfId="0" applyFont="1" applyBorder="1"/>
    <xf numFmtId="0" fontId="8031" fillId="0" borderId="8030" xfId="0" applyFont="1" applyBorder="1" applyAlignment="1">
      <alignment horizontal="right"/>
    </xf>
    <xf numFmtId="0" fontId="8032" fillId="0" borderId="8031" xfId="0" applyFont="1" applyBorder="1" applyAlignment="1">
      <alignment horizontal="right"/>
    </xf>
    <xf numFmtId="164" fontId="8033" fillId="0" borderId="8032" xfId="0" applyNumberFormat="1" applyFont="1" applyBorder="1" applyAlignment="1">
      <alignment horizontal="right"/>
    </xf>
    <xf numFmtId="164" fontId="8034" fillId="0" borderId="8033" xfId="0" applyNumberFormat="1" applyFont="1" applyBorder="1" applyAlignment="1">
      <alignment horizontal="right"/>
    </xf>
    <xf numFmtId="164" fontId="8035" fillId="0" borderId="8034" xfId="0" applyNumberFormat="1" applyFont="1" applyBorder="1" applyAlignment="1">
      <alignment horizontal="right"/>
    </xf>
    <xf numFmtId="164" fontId="8036" fillId="0" borderId="8035" xfId="0" applyNumberFormat="1" applyFont="1" applyBorder="1" applyAlignment="1">
      <alignment horizontal="right"/>
    </xf>
    <xf numFmtId="0" fontId="8037" fillId="0" borderId="8036" xfId="0" applyFont="1" applyBorder="1"/>
    <xf numFmtId="0" fontId="8042" fillId="0" borderId="8041" xfId="0" applyFont="1" applyBorder="1"/>
    <xf numFmtId="0" fontId="8043" fillId="0" borderId="8042" xfId="0" applyFont="1" applyBorder="1" applyAlignment="1">
      <alignment horizontal="right"/>
    </xf>
    <xf numFmtId="0" fontId="8044" fillId="0" borderId="8043" xfId="0" applyFont="1" applyBorder="1" applyAlignment="1">
      <alignment horizontal="right"/>
    </xf>
    <xf numFmtId="0" fontId="8045" fillId="0" borderId="8044" xfId="0" applyFont="1" applyBorder="1" applyAlignment="1">
      <alignment horizontal="right"/>
    </xf>
    <xf numFmtId="0" fontId="8046" fillId="0" borderId="8045" xfId="0" applyFont="1" applyBorder="1" applyAlignment="1">
      <alignment horizontal="right"/>
    </xf>
    <xf numFmtId="0" fontId="8047" fillId="0" borderId="8046" xfId="0" applyFont="1" applyBorder="1" applyAlignment="1">
      <alignment horizontal="right"/>
    </xf>
    <xf numFmtId="0" fontId="8048" fillId="0" borderId="8047" xfId="0" applyFont="1" applyBorder="1"/>
    <xf numFmtId="0" fontId="8049" fillId="0" borderId="8048" xfId="0" applyFont="1" applyBorder="1"/>
    <xf numFmtId="0" fontId="8050" fillId="0" borderId="8049" xfId="0" applyFont="1" applyBorder="1"/>
    <xf numFmtId="0" fontId="8051" fillId="0" borderId="8050" xfId="0" applyFont="1" applyBorder="1"/>
    <xf numFmtId="0" fontId="8052" fillId="0" borderId="8051" xfId="0" applyFont="1" applyBorder="1" applyAlignment="1">
      <alignment horizontal="right"/>
    </xf>
    <xf numFmtId="164" fontId="8053" fillId="0" borderId="8052" xfId="0" applyNumberFormat="1" applyFont="1" applyBorder="1" applyAlignment="1">
      <alignment horizontal="right"/>
    </xf>
    <xf numFmtId="164" fontId="8054" fillId="0" borderId="8053" xfId="0" applyNumberFormat="1" applyFont="1" applyBorder="1" applyAlignment="1">
      <alignment horizontal="right"/>
    </xf>
    <xf numFmtId="164" fontId="8055" fillId="0" borderId="8054" xfId="0" applyNumberFormat="1" applyFont="1" applyBorder="1" applyAlignment="1">
      <alignment horizontal="right"/>
    </xf>
    <xf numFmtId="164" fontId="8056" fillId="0" borderId="8055" xfId="0" applyNumberFormat="1" applyFont="1" applyBorder="1" applyAlignment="1">
      <alignment horizontal="right"/>
    </xf>
    <xf numFmtId="0" fontId="8057" fillId="0" borderId="8056" xfId="0" applyFont="1" applyBorder="1" applyAlignment="1">
      <alignment horizontal="right"/>
    </xf>
    <xf numFmtId="164" fontId="8058" fillId="0" borderId="8057" xfId="0" applyNumberFormat="1" applyFont="1" applyBorder="1" applyAlignment="1">
      <alignment horizontal="right"/>
    </xf>
    <xf numFmtId="164" fontId="8059" fillId="0" borderId="8058" xfId="0" applyNumberFormat="1" applyFont="1" applyBorder="1" applyAlignment="1">
      <alignment horizontal="right"/>
    </xf>
    <xf numFmtId="164" fontId="8060" fillId="0" borderId="8059" xfId="0" applyNumberFormat="1" applyFont="1" applyBorder="1" applyAlignment="1">
      <alignment horizontal="right"/>
    </xf>
    <xf numFmtId="164" fontId="8061" fillId="0" borderId="8060" xfId="0" applyNumberFormat="1" applyFont="1" applyBorder="1" applyAlignment="1">
      <alignment horizontal="right"/>
    </xf>
    <xf numFmtId="0" fontId="8062" fillId="0" borderId="8061" xfId="0" applyFont="1" applyBorder="1"/>
    <xf numFmtId="0" fontId="8063" fillId="0" borderId="8062" xfId="0" applyFont="1" applyBorder="1" applyAlignment="1">
      <alignment horizontal="right"/>
    </xf>
    <xf numFmtId="0" fontId="8064" fillId="0" borderId="8063" xfId="0" applyFont="1" applyBorder="1" applyAlignment="1">
      <alignment horizontal="right"/>
    </xf>
    <xf numFmtId="164" fontId="8065" fillId="0" borderId="8064" xfId="0" applyNumberFormat="1" applyFont="1" applyBorder="1" applyAlignment="1">
      <alignment horizontal="right"/>
    </xf>
    <xf numFmtId="164" fontId="8066" fillId="0" borderId="8065" xfId="0" applyNumberFormat="1" applyFont="1" applyBorder="1" applyAlignment="1">
      <alignment horizontal="right"/>
    </xf>
    <xf numFmtId="164" fontId="8067" fillId="0" borderId="8066" xfId="0" applyNumberFormat="1" applyFont="1" applyBorder="1" applyAlignment="1">
      <alignment horizontal="right"/>
    </xf>
    <xf numFmtId="164" fontId="8068" fillId="0" borderId="8067" xfId="0" applyNumberFormat="1" applyFont="1" applyBorder="1" applyAlignment="1">
      <alignment horizontal="right"/>
    </xf>
    <xf numFmtId="0" fontId="8069" fillId="0" borderId="8068" xfId="0" applyFont="1" applyBorder="1" applyAlignment="1">
      <alignment horizontal="right"/>
    </xf>
    <xf numFmtId="164" fontId="8070" fillId="0" borderId="8069" xfId="0" applyNumberFormat="1" applyFont="1" applyBorder="1" applyAlignment="1">
      <alignment horizontal="right"/>
    </xf>
    <xf numFmtId="164" fontId="8071" fillId="0" borderId="8070" xfId="0" applyNumberFormat="1" applyFont="1" applyBorder="1" applyAlignment="1">
      <alignment horizontal="right"/>
    </xf>
    <xf numFmtId="164" fontId="8072" fillId="0" borderId="8071" xfId="0" applyNumberFormat="1" applyFont="1" applyBorder="1" applyAlignment="1">
      <alignment horizontal="right"/>
    </xf>
    <xf numFmtId="164" fontId="8073" fillId="0" borderId="8072" xfId="0" applyNumberFormat="1" applyFont="1" applyBorder="1" applyAlignment="1">
      <alignment horizontal="right"/>
    </xf>
    <xf numFmtId="0" fontId="8074" fillId="0" borderId="8073" xfId="0" applyFont="1" applyBorder="1" applyAlignment="1">
      <alignment horizontal="right"/>
    </xf>
    <xf numFmtId="164" fontId="8075" fillId="0" borderId="8074" xfId="0" applyNumberFormat="1" applyFont="1" applyBorder="1" applyAlignment="1">
      <alignment horizontal="right"/>
    </xf>
    <xf numFmtId="164" fontId="8076" fillId="0" borderId="8075" xfId="0" applyNumberFormat="1" applyFont="1" applyBorder="1" applyAlignment="1">
      <alignment horizontal="right"/>
    </xf>
    <xf numFmtId="164" fontId="8077" fillId="0" borderId="8076" xfId="0" applyNumberFormat="1" applyFont="1" applyBorder="1" applyAlignment="1">
      <alignment horizontal="right"/>
    </xf>
    <xf numFmtId="164" fontId="8078" fillId="0" borderId="8077" xfId="0" applyNumberFormat="1" applyFont="1" applyBorder="1" applyAlignment="1">
      <alignment horizontal="right"/>
    </xf>
    <xf numFmtId="0" fontId="8079" fillId="0" borderId="8078" xfId="0" applyFont="1" applyBorder="1"/>
    <xf numFmtId="0" fontId="8080" fillId="0" borderId="8079" xfId="0" applyFont="1" applyBorder="1" applyAlignment="1">
      <alignment horizontal="right"/>
    </xf>
    <xf numFmtId="0" fontId="8081" fillId="0" borderId="8080" xfId="0" applyFont="1" applyBorder="1" applyAlignment="1">
      <alignment horizontal="right"/>
    </xf>
    <xf numFmtId="164" fontId="8082" fillId="0" borderId="8081" xfId="0" applyNumberFormat="1" applyFont="1" applyBorder="1" applyAlignment="1">
      <alignment horizontal="right"/>
    </xf>
    <xf numFmtId="164" fontId="8083" fillId="0" borderId="8082" xfId="0" applyNumberFormat="1" applyFont="1" applyBorder="1" applyAlignment="1">
      <alignment horizontal="right"/>
    </xf>
    <xf numFmtId="164" fontId="8084" fillId="0" borderId="8083" xfId="0" applyNumberFormat="1" applyFont="1" applyBorder="1" applyAlignment="1">
      <alignment horizontal="right"/>
    </xf>
    <xf numFmtId="164" fontId="8085" fillId="0" borderId="8084" xfId="0" applyNumberFormat="1" applyFont="1" applyBorder="1" applyAlignment="1">
      <alignment horizontal="right"/>
    </xf>
    <xf numFmtId="0" fontId="8086" fillId="0" borderId="8085" xfId="0" applyFont="1" applyBorder="1" applyAlignment="1">
      <alignment horizontal="right"/>
    </xf>
    <xf numFmtId="164" fontId="8087" fillId="0" borderId="8086" xfId="0" applyNumberFormat="1" applyFont="1" applyBorder="1" applyAlignment="1">
      <alignment horizontal="right"/>
    </xf>
    <xf numFmtId="164" fontId="8088" fillId="0" borderId="8087" xfId="0" applyNumberFormat="1" applyFont="1" applyBorder="1" applyAlignment="1">
      <alignment horizontal="right"/>
    </xf>
    <xf numFmtId="164" fontId="8089" fillId="0" borderId="8088" xfId="0" applyNumberFormat="1" applyFont="1" applyBorder="1" applyAlignment="1">
      <alignment horizontal="right"/>
    </xf>
    <xf numFmtId="164" fontId="8090" fillId="0" borderId="8089" xfId="0" applyNumberFormat="1" applyFont="1" applyBorder="1" applyAlignment="1">
      <alignment horizontal="right"/>
    </xf>
    <xf numFmtId="0" fontId="8091" fillId="0" borderId="8090" xfId="0" applyFont="1" applyBorder="1" applyAlignment="1">
      <alignment horizontal="right"/>
    </xf>
    <xf numFmtId="164" fontId="8092" fillId="0" borderId="8091" xfId="0" applyNumberFormat="1" applyFont="1" applyBorder="1" applyAlignment="1">
      <alignment horizontal="right"/>
    </xf>
    <xf numFmtId="164" fontId="8093" fillId="0" borderId="8092" xfId="0" applyNumberFormat="1" applyFont="1" applyBorder="1" applyAlignment="1">
      <alignment horizontal="right"/>
    </xf>
    <xf numFmtId="164" fontId="8094" fillId="0" borderId="8093" xfId="0" applyNumberFormat="1" applyFont="1" applyBorder="1" applyAlignment="1">
      <alignment horizontal="right"/>
    </xf>
    <xf numFmtId="164" fontId="8095" fillId="0" borderId="8094" xfId="0" applyNumberFormat="1" applyFont="1" applyBorder="1" applyAlignment="1">
      <alignment horizontal="right"/>
    </xf>
    <xf numFmtId="0" fontId="8096" fillId="0" borderId="8095" xfId="0" applyFont="1" applyBorder="1" applyAlignment="1">
      <alignment horizontal="right"/>
    </xf>
    <xf numFmtId="164" fontId="8097" fillId="0" borderId="8096" xfId="0" applyNumberFormat="1" applyFont="1" applyBorder="1" applyAlignment="1">
      <alignment horizontal="right"/>
    </xf>
    <xf numFmtId="164" fontId="8098" fillId="0" borderId="8097" xfId="0" applyNumberFormat="1" applyFont="1" applyBorder="1" applyAlignment="1">
      <alignment horizontal="right"/>
    </xf>
    <xf numFmtId="164" fontId="8099" fillId="0" borderId="8098" xfId="0" applyNumberFormat="1" applyFont="1" applyBorder="1" applyAlignment="1">
      <alignment horizontal="right"/>
    </xf>
    <xf numFmtId="164" fontId="8100" fillId="0" borderId="8099" xfId="0" applyNumberFormat="1" applyFont="1" applyBorder="1" applyAlignment="1">
      <alignment horizontal="right"/>
    </xf>
    <xf numFmtId="0" fontId="8101" fillId="0" borderId="8100" xfId="0" applyFont="1" applyBorder="1"/>
    <xf numFmtId="0" fontId="8102" fillId="0" borderId="8101" xfId="0" applyFont="1" applyBorder="1" applyAlignment="1">
      <alignment horizontal="right"/>
    </xf>
    <xf numFmtId="0" fontId="8103" fillId="0" borderId="8102" xfId="0" applyFont="1" applyBorder="1" applyAlignment="1">
      <alignment horizontal="right"/>
    </xf>
    <xf numFmtId="164" fontId="8104" fillId="0" borderId="8103" xfId="0" applyNumberFormat="1" applyFont="1" applyBorder="1" applyAlignment="1">
      <alignment horizontal="right"/>
    </xf>
    <xf numFmtId="164" fontId="8105" fillId="0" borderId="8104" xfId="0" applyNumberFormat="1" applyFont="1" applyBorder="1" applyAlignment="1">
      <alignment horizontal="right"/>
    </xf>
    <xf numFmtId="164" fontId="8106" fillId="0" borderId="8105" xfId="0" applyNumberFormat="1" applyFont="1" applyBorder="1" applyAlignment="1">
      <alignment horizontal="right"/>
    </xf>
    <xf numFmtId="164" fontId="8107" fillId="0" borderId="8106" xfId="0" applyNumberFormat="1" applyFont="1" applyBorder="1" applyAlignment="1">
      <alignment horizontal="right"/>
    </xf>
    <xf numFmtId="0" fontId="8108" fillId="0" borderId="8107" xfId="0" applyFont="1" applyBorder="1" applyAlignment="1">
      <alignment horizontal="right"/>
    </xf>
    <xf numFmtId="164" fontId="8109" fillId="0" borderId="8108" xfId="0" applyNumberFormat="1" applyFont="1" applyBorder="1" applyAlignment="1">
      <alignment horizontal="right"/>
    </xf>
    <xf numFmtId="164" fontId="8110" fillId="0" borderId="8109" xfId="0" applyNumberFormat="1" applyFont="1" applyBorder="1" applyAlignment="1">
      <alignment horizontal="right"/>
    </xf>
    <xf numFmtId="164" fontId="8111" fillId="0" borderId="8110" xfId="0" applyNumberFormat="1" applyFont="1" applyBorder="1" applyAlignment="1">
      <alignment horizontal="right"/>
    </xf>
    <xf numFmtId="164" fontId="8112" fillId="0" borderId="8111" xfId="0" applyNumberFormat="1" applyFont="1" applyBorder="1" applyAlignment="1">
      <alignment horizontal="right"/>
    </xf>
    <xf numFmtId="0" fontId="8113" fillId="0" borderId="8112" xfId="0" applyFont="1" applyBorder="1"/>
    <xf numFmtId="0" fontId="8114" fillId="0" borderId="8113" xfId="0" applyFont="1" applyBorder="1" applyAlignment="1">
      <alignment horizontal="right"/>
    </xf>
    <xf numFmtId="0" fontId="8115" fillId="0" borderId="8114" xfId="0" applyFont="1" applyBorder="1" applyAlignment="1">
      <alignment horizontal="right"/>
    </xf>
    <xf numFmtId="164" fontId="8116" fillId="0" borderId="8115" xfId="0" applyNumberFormat="1" applyFont="1" applyBorder="1" applyAlignment="1">
      <alignment horizontal="right"/>
    </xf>
    <xf numFmtId="164" fontId="8117" fillId="0" borderId="8116" xfId="0" applyNumberFormat="1" applyFont="1" applyBorder="1" applyAlignment="1">
      <alignment horizontal="right"/>
    </xf>
    <xf numFmtId="164" fontId="8118" fillId="0" borderId="8117" xfId="0" applyNumberFormat="1" applyFont="1" applyBorder="1" applyAlignment="1">
      <alignment horizontal="right"/>
    </xf>
    <xf numFmtId="164" fontId="8119" fillId="0" borderId="8118" xfId="0" applyNumberFormat="1" applyFont="1" applyBorder="1" applyAlignment="1">
      <alignment horizontal="right"/>
    </xf>
    <xf numFmtId="0" fontId="8120" fillId="0" borderId="8119" xfId="0" applyFont="1" applyBorder="1" applyAlignment="1">
      <alignment horizontal="right"/>
    </xf>
    <xf numFmtId="164" fontId="8121" fillId="0" borderId="8120" xfId="0" applyNumberFormat="1" applyFont="1" applyBorder="1" applyAlignment="1">
      <alignment horizontal="right"/>
    </xf>
    <xf numFmtId="164" fontId="8122" fillId="0" borderId="8121" xfId="0" applyNumberFormat="1" applyFont="1" applyBorder="1" applyAlignment="1">
      <alignment horizontal="right"/>
    </xf>
    <xf numFmtId="164" fontId="8123" fillId="0" borderId="8122" xfId="0" applyNumberFormat="1" applyFont="1" applyBorder="1" applyAlignment="1">
      <alignment horizontal="right"/>
    </xf>
    <xf numFmtId="164" fontId="8124" fillId="0" borderId="8123" xfId="0" applyNumberFormat="1" applyFont="1" applyBorder="1" applyAlignment="1">
      <alignment horizontal="right"/>
    </xf>
    <xf numFmtId="0" fontId="8125" fillId="0" borderId="8124" xfId="0" applyFont="1" applyBorder="1"/>
    <xf numFmtId="0" fontId="8126" fillId="0" borderId="8125" xfId="0" applyFont="1" applyBorder="1" applyAlignment="1">
      <alignment horizontal="right"/>
    </xf>
    <xf numFmtId="0" fontId="8127" fillId="0" borderId="8126" xfId="0" applyFont="1" applyBorder="1" applyAlignment="1">
      <alignment horizontal="right"/>
    </xf>
    <xf numFmtId="164" fontId="8128" fillId="0" borderId="8127" xfId="0" applyNumberFormat="1" applyFont="1" applyBorder="1" applyAlignment="1">
      <alignment horizontal="right"/>
    </xf>
    <xf numFmtId="164" fontId="8129" fillId="0" borderId="8128" xfId="0" applyNumberFormat="1" applyFont="1" applyBorder="1" applyAlignment="1">
      <alignment horizontal="right"/>
    </xf>
    <xf numFmtId="164" fontId="8130" fillId="0" borderId="8129" xfId="0" applyNumberFormat="1" applyFont="1" applyBorder="1" applyAlignment="1">
      <alignment horizontal="right"/>
    </xf>
    <xf numFmtId="164" fontId="8131" fillId="0" borderId="8130" xfId="0" applyNumberFormat="1" applyFont="1" applyBorder="1" applyAlignment="1">
      <alignment horizontal="right"/>
    </xf>
    <xf numFmtId="0" fontId="8132" fillId="0" borderId="8131" xfId="0" applyFont="1" applyBorder="1" applyAlignment="1">
      <alignment horizontal="right"/>
    </xf>
    <xf numFmtId="164" fontId="8133" fillId="0" borderId="8132" xfId="0" applyNumberFormat="1" applyFont="1" applyBorder="1" applyAlignment="1">
      <alignment horizontal="right"/>
    </xf>
    <xf numFmtId="164" fontId="8134" fillId="0" borderId="8133" xfId="0" applyNumberFormat="1" applyFont="1" applyBorder="1" applyAlignment="1">
      <alignment horizontal="right"/>
    </xf>
    <xf numFmtId="164" fontId="8135" fillId="0" borderId="8134" xfId="0" applyNumberFormat="1" applyFont="1" applyBorder="1" applyAlignment="1">
      <alignment horizontal="right"/>
    </xf>
    <xf numFmtId="164" fontId="8136" fillId="0" borderId="8135" xfId="0" applyNumberFormat="1" applyFont="1" applyBorder="1" applyAlignment="1">
      <alignment horizontal="right"/>
    </xf>
    <xf numFmtId="0" fontId="8137" fillId="0" borderId="8136" xfId="0" applyFont="1" applyBorder="1"/>
    <xf numFmtId="0" fontId="8138" fillId="0" borderId="8137" xfId="0" applyFont="1" applyBorder="1" applyAlignment="1">
      <alignment horizontal="right"/>
    </xf>
    <xf numFmtId="0" fontId="8139" fillId="0" borderId="8138" xfId="0" applyFont="1" applyBorder="1" applyAlignment="1">
      <alignment horizontal="right"/>
    </xf>
    <xf numFmtId="164" fontId="8140" fillId="0" borderId="8139" xfId="0" applyNumberFormat="1" applyFont="1" applyBorder="1" applyAlignment="1">
      <alignment horizontal="right"/>
    </xf>
    <xf numFmtId="164" fontId="8141" fillId="0" borderId="8140" xfId="0" applyNumberFormat="1" applyFont="1" applyBorder="1" applyAlignment="1">
      <alignment horizontal="right"/>
    </xf>
    <xf numFmtId="164" fontId="8142" fillId="0" borderId="8141" xfId="0" applyNumberFormat="1" applyFont="1" applyBorder="1" applyAlignment="1">
      <alignment horizontal="right"/>
    </xf>
    <xf numFmtId="164" fontId="8143" fillId="0" borderId="8142" xfId="0" applyNumberFormat="1" applyFont="1" applyBorder="1" applyAlignment="1">
      <alignment horizontal="right"/>
    </xf>
    <xf numFmtId="0" fontId="8144" fillId="0" borderId="8143" xfId="0" applyFont="1" applyBorder="1" applyAlignment="1">
      <alignment horizontal="right"/>
    </xf>
    <xf numFmtId="164" fontId="8145" fillId="0" borderId="8144" xfId="0" applyNumberFormat="1" applyFont="1" applyBorder="1" applyAlignment="1">
      <alignment horizontal="right"/>
    </xf>
    <xf numFmtId="164" fontId="8146" fillId="0" borderId="8145" xfId="0" applyNumberFormat="1" applyFont="1" applyBorder="1" applyAlignment="1">
      <alignment horizontal="right"/>
    </xf>
    <xf numFmtId="164" fontId="8147" fillId="0" borderId="8146" xfId="0" applyNumberFormat="1" applyFont="1" applyBorder="1" applyAlignment="1">
      <alignment horizontal="right"/>
    </xf>
    <xf numFmtId="164" fontId="8148" fillId="0" borderId="8147" xfId="0" applyNumberFormat="1" applyFont="1" applyBorder="1" applyAlignment="1">
      <alignment horizontal="right"/>
    </xf>
    <xf numFmtId="0" fontId="8149" fillId="0" borderId="8148" xfId="0" applyFont="1" applyBorder="1"/>
    <xf numFmtId="0" fontId="8150" fillId="0" borderId="8149" xfId="0" applyFont="1" applyBorder="1" applyAlignment="1">
      <alignment horizontal="right"/>
    </xf>
    <xf numFmtId="0" fontId="8151" fillId="0" borderId="8150" xfId="0" applyFont="1" applyBorder="1" applyAlignment="1">
      <alignment horizontal="right"/>
    </xf>
    <xf numFmtId="164" fontId="8152" fillId="0" borderId="8151" xfId="0" applyNumberFormat="1" applyFont="1" applyBorder="1" applyAlignment="1">
      <alignment horizontal="right"/>
    </xf>
    <xf numFmtId="164" fontId="8153" fillId="0" borderId="8152" xfId="0" applyNumberFormat="1" applyFont="1" applyBorder="1" applyAlignment="1">
      <alignment horizontal="right"/>
    </xf>
    <xf numFmtId="164" fontId="8154" fillId="0" borderId="8153" xfId="0" applyNumberFormat="1" applyFont="1" applyBorder="1" applyAlignment="1">
      <alignment horizontal="right"/>
    </xf>
    <xf numFmtId="164" fontId="8155" fillId="0" borderId="8154" xfId="0" applyNumberFormat="1" applyFont="1" applyBorder="1" applyAlignment="1">
      <alignment horizontal="right"/>
    </xf>
    <xf numFmtId="0" fontId="8156" fillId="0" borderId="8155" xfId="0" applyFont="1" applyBorder="1" applyAlignment="1">
      <alignment horizontal="right"/>
    </xf>
    <xf numFmtId="164" fontId="8157" fillId="0" borderId="8156" xfId="0" applyNumberFormat="1" applyFont="1" applyBorder="1" applyAlignment="1">
      <alignment horizontal="right"/>
    </xf>
    <xf numFmtId="164" fontId="8158" fillId="0" borderId="8157" xfId="0" applyNumberFormat="1" applyFont="1" applyBorder="1" applyAlignment="1">
      <alignment horizontal="right"/>
    </xf>
    <xf numFmtId="164" fontId="8159" fillId="0" borderId="8158" xfId="0" applyNumberFormat="1" applyFont="1" applyBorder="1" applyAlignment="1">
      <alignment horizontal="right"/>
    </xf>
    <xf numFmtId="164" fontId="8160" fillId="0" borderId="8159" xfId="0" applyNumberFormat="1" applyFont="1" applyBorder="1" applyAlignment="1">
      <alignment horizontal="right"/>
    </xf>
    <xf numFmtId="0" fontId="8161" fillId="0" borderId="8160" xfId="0" applyFont="1" applyBorder="1" applyAlignment="1">
      <alignment horizontal="right"/>
    </xf>
    <xf numFmtId="164" fontId="8162" fillId="0" borderId="8161" xfId="0" applyNumberFormat="1" applyFont="1" applyBorder="1" applyAlignment="1">
      <alignment horizontal="right"/>
    </xf>
    <xf numFmtId="164" fontId="8163" fillId="0" borderId="8162" xfId="0" applyNumberFormat="1" applyFont="1" applyBorder="1" applyAlignment="1">
      <alignment horizontal="right"/>
    </xf>
    <xf numFmtId="164" fontId="8164" fillId="0" borderId="8163" xfId="0" applyNumberFormat="1" applyFont="1" applyBorder="1" applyAlignment="1">
      <alignment horizontal="right"/>
    </xf>
    <xf numFmtId="164" fontId="8165" fillId="0" borderId="8164" xfId="0" applyNumberFormat="1" applyFont="1" applyBorder="1" applyAlignment="1">
      <alignment horizontal="right"/>
    </xf>
    <xf numFmtId="0" fontId="8166" fillId="0" borderId="8165" xfId="0" applyFont="1" applyBorder="1"/>
    <xf numFmtId="0" fontId="8167" fillId="0" borderId="8166" xfId="0" applyFont="1" applyBorder="1" applyAlignment="1">
      <alignment horizontal="right"/>
    </xf>
    <xf numFmtId="0" fontId="8168" fillId="0" borderId="8167" xfId="0" applyFont="1" applyBorder="1" applyAlignment="1">
      <alignment horizontal="right"/>
    </xf>
    <xf numFmtId="164" fontId="8169" fillId="0" borderId="8168" xfId="0" applyNumberFormat="1" applyFont="1" applyBorder="1" applyAlignment="1">
      <alignment horizontal="right"/>
    </xf>
    <xf numFmtId="164" fontId="8170" fillId="0" borderId="8169" xfId="0" applyNumberFormat="1" applyFont="1" applyBorder="1" applyAlignment="1">
      <alignment horizontal="right"/>
    </xf>
    <xf numFmtId="164" fontId="8171" fillId="0" borderId="8170" xfId="0" applyNumberFormat="1" applyFont="1" applyBorder="1" applyAlignment="1">
      <alignment horizontal="right"/>
    </xf>
    <xf numFmtId="164" fontId="8172" fillId="0" borderId="8171" xfId="0" applyNumberFormat="1" applyFont="1" applyBorder="1" applyAlignment="1">
      <alignment horizontal="right"/>
    </xf>
    <xf numFmtId="0" fontId="8173" fillId="0" borderId="8172" xfId="0" applyFont="1" applyBorder="1" applyAlignment="1">
      <alignment horizontal="right"/>
    </xf>
    <xf numFmtId="164" fontId="8174" fillId="0" borderId="8173" xfId="0" applyNumberFormat="1" applyFont="1" applyBorder="1" applyAlignment="1">
      <alignment horizontal="right"/>
    </xf>
    <xf numFmtId="164" fontId="8175" fillId="0" borderId="8174" xfId="0" applyNumberFormat="1" applyFont="1" applyBorder="1" applyAlignment="1">
      <alignment horizontal="right"/>
    </xf>
    <xf numFmtId="164" fontId="8176" fillId="0" borderId="8175" xfId="0" applyNumberFormat="1" applyFont="1" applyBorder="1" applyAlignment="1">
      <alignment horizontal="right"/>
    </xf>
    <xf numFmtId="164" fontId="8177" fillId="0" borderId="8176" xfId="0" applyNumberFormat="1" applyFont="1" applyBorder="1" applyAlignment="1">
      <alignment horizontal="right"/>
    </xf>
    <xf numFmtId="0" fontId="8178" fillId="0" borderId="8177" xfId="0" applyFont="1" applyBorder="1" applyAlignment="1">
      <alignment horizontal="right"/>
    </xf>
    <xf numFmtId="164" fontId="8179" fillId="0" borderId="8178" xfId="0" applyNumberFormat="1" applyFont="1" applyBorder="1" applyAlignment="1">
      <alignment horizontal="right"/>
    </xf>
    <xf numFmtId="164" fontId="8180" fillId="0" borderId="8179" xfId="0" applyNumberFormat="1" applyFont="1" applyBorder="1" applyAlignment="1">
      <alignment horizontal="right"/>
    </xf>
    <xf numFmtId="164" fontId="8181" fillId="0" borderId="8180" xfId="0" applyNumberFormat="1" applyFont="1" applyBorder="1" applyAlignment="1">
      <alignment horizontal="right"/>
    </xf>
    <xf numFmtId="164" fontId="8182" fillId="0" borderId="8181" xfId="0" applyNumberFormat="1" applyFont="1" applyBorder="1" applyAlignment="1">
      <alignment horizontal="right"/>
    </xf>
    <xf numFmtId="0" fontId="8183" fillId="0" borderId="8182" xfId="0" applyFont="1" applyBorder="1"/>
    <xf numFmtId="0" fontId="8184" fillId="0" borderId="8183" xfId="0" applyFont="1" applyBorder="1" applyAlignment="1">
      <alignment horizontal="right"/>
    </xf>
    <xf numFmtId="0" fontId="8185" fillId="0" borderId="8184" xfId="0" applyFont="1" applyBorder="1" applyAlignment="1">
      <alignment horizontal="right"/>
    </xf>
    <xf numFmtId="164" fontId="8186" fillId="0" borderId="8185" xfId="0" applyNumberFormat="1" applyFont="1" applyBorder="1" applyAlignment="1">
      <alignment horizontal="right"/>
    </xf>
    <xf numFmtId="164" fontId="8187" fillId="0" borderId="8186" xfId="0" applyNumberFormat="1" applyFont="1" applyBorder="1" applyAlignment="1">
      <alignment horizontal="right"/>
    </xf>
    <xf numFmtId="164" fontId="8188" fillId="0" borderId="8187" xfId="0" applyNumberFormat="1" applyFont="1" applyBorder="1" applyAlignment="1">
      <alignment horizontal="right"/>
    </xf>
    <xf numFmtId="164" fontId="8189" fillId="0" borderId="8188" xfId="0" applyNumberFormat="1" applyFont="1" applyBorder="1" applyAlignment="1">
      <alignment horizontal="right"/>
    </xf>
    <xf numFmtId="0" fontId="8190" fillId="0" borderId="8189" xfId="0" applyFont="1" applyBorder="1" applyAlignment="1">
      <alignment horizontal="right"/>
    </xf>
    <xf numFmtId="164" fontId="8191" fillId="0" borderId="8190" xfId="0" applyNumberFormat="1" applyFont="1" applyBorder="1" applyAlignment="1">
      <alignment horizontal="right"/>
    </xf>
    <xf numFmtId="164" fontId="8192" fillId="0" borderId="8191" xfId="0" applyNumberFormat="1" applyFont="1" applyBorder="1" applyAlignment="1">
      <alignment horizontal="right"/>
    </xf>
    <xf numFmtId="164" fontId="8193" fillId="0" borderId="8192" xfId="0" applyNumberFormat="1" applyFont="1" applyBorder="1" applyAlignment="1">
      <alignment horizontal="right"/>
    </xf>
    <xf numFmtId="164" fontId="8194" fillId="0" borderId="8193" xfId="0" applyNumberFormat="1" applyFont="1" applyBorder="1" applyAlignment="1">
      <alignment horizontal="right"/>
    </xf>
    <xf numFmtId="0" fontId="8195" fillId="0" borderId="8194" xfId="0" applyFont="1" applyBorder="1" applyAlignment="1">
      <alignment horizontal="right"/>
    </xf>
    <xf numFmtId="164" fontId="8196" fillId="0" borderId="8195" xfId="0" applyNumberFormat="1" applyFont="1" applyBorder="1" applyAlignment="1">
      <alignment horizontal="right"/>
    </xf>
    <xf numFmtId="164" fontId="8197" fillId="0" borderId="8196" xfId="0" applyNumberFormat="1" applyFont="1" applyBorder="1" applyAlignment="1">
      <alignment horizontal="right"/>
    </xf>
    <xf numFmtId="164" fontId="8198" fillId="0" borderId="8197" xfId="0" applyNumberFormat="1" applyFont="1" applyBorder="1" applyAlignment="1">
      <alignment horizontal="right"/>
    </xf>
    <xf numFmtId="164" fontId="8199" fillId="0" borderId="8198" xfId="0" applyNumberFormat="1" applyFont="1" applyBorder="1" applyAlignment="1">
      <alignment horizontal="right"/>
    </xf>
    <xf numFmtId="0" fontId="8200" fillId="0" borderId="8199" xfId="0" applyFont="1" applyBorder="1" applyAlignment="1">
      <alignment horizontal="right"/>
    </xf>
    <xf numFmtId="164" fontId="8201" fillId="0" borderId="8200" xfId="0" applyNumberFormat="1" applyFont="1" applyBorder="1" applyAlignment="1">
      <alignment horizontal="right"/>
    </xf>
    <xf numFmtId="164" fontId="8202" fillId="0" borderId="8201" xfId="0" applyNumberFormat="1" applyFont="1" applyBorder="1" applyAlignment="1">
      <alignment horizontal="right"/>
    </xf>
    <xf numFmtId="164" fontId="8203" fillId="0" borderId="8202" xfId="0" applyNumberFormat="1" applyFont="1" applyBorder="1" applyAlignment="1">
      <alignment horizontal="right"/>
    </xf>
    <xf numFmtId="164" fontId="8204" fillId="0" borderId="8203" xfId="0" applyNumberFormat="1" applyFont="1" applyBorder="1" applyAlignment="1">
      <alignment horizontal="right"/>
    </xf>
    <xf numFmtId="0" fontId="8205" fillId="0" borderId="8204" xfId="0" applyFont="1" applyBorder="1" applyAlignment="1">
      <alignment horizontal="right"/>
    </xf>
    <xf numFmtId="164" fontId="8206" fillId="0" borderId="8205" xfId="0" applyNumberFormat="1" applyFont="1" applyBorder="1" applyAlignment="1">
      <alignment horizontal="right"/>
    </xf>
    <xf numFmtId="164" fontId="8207" fillId="0" borderId="8206" xfId="0" applyNumberFormat="1" applyFont="1" applyBorder="1" applyAlignment="1">
      <alignment horizontal="right"/>
    </xf>
    <xf numFmtId="164" fontId="8208" fillId="0" borderId="8207" xfId="0" applyNumberFormat="1" applyFont="1" applyBorder="1" applyAlignment="1">
      <alignment horizontal="right"/>
    </xf>
    <xf numFmtId="164" fontId="8209" fillId="0" borderId="8208" xfId="0" applyNumberFormat="1" applyFont="1" applyBorder="1" applyAlignment="1">
      <alignment horizontal="right"/>
    </xf>
    <xf numFmtId="0" fontId="8210" fillId="0" borderId="8209" xfId="0" applyFont="1" applyBorder="1"/>
    <xf numFmtId="0" fontId="8211" fillId="0" borderId="8210" xfId="0" applyFont="1" applyBorder="1" applyAlignment="1">
      <alignment horizontal="right"/>
    </xf>
    <xf numFmtId="0" fontId="8212" fillId="0" borderId="8211" xfId="0" applyFont="1" applyBorder="1" applyAlignment="1">
      <alignment horizontal="right"/>
    </xf>
    <xf numFmtId="164" fontId="8213" fillId="0" borderId="8212" xfId="0" applyNumberFormat="1" applyFont="1" applyBorder="1" applyAlignment="1">
      <alignment horizontal="right"/>
    </xf>
    <xf numFmtId="164" fontId="8214" fillId="0" borderId="8213" xfId="0" applyNumberFormat="1" applyFont="1" applyBorder="1" applyAlignment="1">
      <alignment horizontal="right"/>
    </xf>
    <xf numFmtId="164" fontId="8215" fillId="0" borderId="8214" xfId="0" applyNumberFormat="1" applyFont="1" applyBorder="1" applyAlignment="1">
      <alignment horizontal="right"/>
    </xf>
    <xf numFmtId="164" fontId="8216" fillId="0" borderId="8215" xfId="0" applyNumberFormat="1" applyFont="1" applyBorder="1" applyAlignment="1">
      <alignment horizontal="right"/>
    </xf>
    <xf numFmtId="0" fontId="8217" fillId="0" borderId="8216" xfId="0" applyFont="1" applyBorder="1" applyAlignment="1">
      <alignment horizontal="right"/>
    </xf>
    <xf numFmtId="164" fontId="8218" fillId="0" borderId="8217" xfId="0" applyNumberFormat="1" applyFont="1" applyBorder="1" applyAlignment="1">
      <alignment horizontal="right"/>
    </xf>
    <xf numFmtId="164" fontId="8219" fillId="0" borderId="8218" xfId="0" applyNumberFormat="1" applyFont="1" applyBorder="1" applyAlignment="1">
      <alignment horizontal="right"/>
    </xf>
    <xf numFmtId="164" fontId="8220" fillId="0" borderId="8219" xfId="0" applyNumberFormat="1" applyFont="1" applyBorder="1" applyAlignment="1">
      <alignment horizontal="right"/>
    </xf>
    <xf numFmtId="164" fontId="8221" fillId="0" borderId="8220" xfId="0" applyNumberFormat="1" applyFont="1" applyBorder="1" applyAlignment="1">
      <alignment horizontal="right"/>
    </xf>
    <xf numFmtId="0" fontId="8222" fillId="0" borderId="8221" xfId="0" applyFont="1" applyBorder="1" applyAlignment="1">
      <alignment horizontal="right"/>
    </xf>
    <xf numFmtId="164" fontId="8223" fillId="0" borderId="8222" xfId="0" applyNumberFormat="1" applyFont="1" applyBorder="1" applyAlignment="1">
      <alignment horizontal="right"/>
    </xf>
    <xf numFmtId="164" fontId="8224" fillId="0" borderId="8223" xfId="0" applyNumberFormat="1" applyFont="1" applyBorder="1" applyAlignment="1">
      <alignment horizontal="right"/>
    </xf>
    <xf numFmtId="164" fontId="8225" fillId="0" borderId="8224" xfId="0" applyNumberFormat="1" applyFont="1" applyBorder="1" applyAlignment="1">
      <alignment horizontal="right"/>
    </xf>
    <xf numFmtId="164" fontId="8226" fillId="0" borderId="8225" xfId="0" applyNumberFormat="1" applyFont="1" applyBorder="1" applyAlignment="1">
      <alignment horizontal="right"/>
    </xf>
    <xf numFmtId="0" fontId="8227" fillId="0" borderId="8226" xfId="0" applyFont="1" applyBorder="1"/>
    <xf numFmtId="0" fontId="8228" fillId="0" borderId="8227" xfId="0" applyFont="1" applyBorder="1" applyAlignment="1">
      <alignment horizontal="right"/>
    </xf>
    <xf numFmtId="0" fontId="8229" fillId="0" borderId="8228" xfId="0" applyFont="1" applyBorder="1" applyAlignment="1">
      <alignment horizontal="right"/>
    </xf>
    <xf numFmtId="164" fontId="8230" fillId="0" borderId="8229" xfId="0" applyNumberFormat="1" applyFont="1" applyBorder="1" applyAlignment="1">
      <alignment horizontal="right"/>
    </xf>
    <xf numFmtId="164" fontId="8231" fillId="0" borderId="8230" xfId="0" applyNumberFormat="1" applyFont="1" applyBorder="1" applyAlignment="1">
      <alignment horizontal="right"/>
    </xf>
    <xf numFmtId="164" fontId="8232" fillId="0" borderId="8231" xfId="0" applyNumberFormat="1" applyFont="1" applyBorder="1" applyAlignment="1">
      <alignment horizontal="right"/>
    </xf>
    <xf numFmtId="164" fontId="8233" fillId="0" borderId="8232" xfId="0" applyNumberFormat="1" applyFont="1" applyBorder="1" applyAlignment="1">
      <alignment horizontal="right"/>
    </xf>
    <xf numFmtId="0" fontId="8234" fillId="0" borderId="8233" xfId="0" applyFont="1" applyBorder="1" applyAlignment="1">
      <alignment horizontal="right"/>
    </xf>
    <xf numFmtId="164" fontId="8235" fillId="0" borderId="8234" xfId="0" applyNumberFormat="1" applyFont="1" applyBorder="1" applyAlignment="1">
      <alignment horizontal="right"/>
    </xf>
    <xf numFmtId="164" fontId="8236" fillId="0" borderId="8235" xfId="0" applyNumberFormat="1" applyFont="1" applyBorder="1" applyAlignment="1">
      <alignment horizontal="right"/>
    </xf>
    <xf numFmtId="164" fontId="8237" fillId="0" borderId="8236" xfId="0" applyNumberFormat="1" applyFont="1" applyBorder="1" applyAlignment="1">
      <alignment horizontal="right"/>
    </xf>
    <xf numFmtId="164" fontId="8238" fillId="0" borderId="8237" xfId="0" applyNumberFormat="1" applyFont="1" applyBorder="1" applyAlignment="1">
      <alignment horizontal="right"/>
    </xf>
    <xf numFmtId="0" fontId="8239" fillId="0" borderId="8238" xfId="0" applyFont="1" applyBorder="1" applyAlignment="1">
      <alignment horizontal="right"/>
    </xf>
    <xf numFmtId="164" fontId="8240" fillId="0" borderId="8239" xfId="0" applyNumberFormat="1" applyFont="1" applyBorder="1" applyAlignment="1">
      <alignment horizontal="right"/>
    </xf>
    <xf numFmtId="164" fontId="8241" fillId="0" borderId="8240" xfId="0" applyNumberFormat="1" applyFont="1" applyBorder="1" applyAlignment="1">
      <alignment horizontal="right"/>
    </xf>
    <xf numFmtId="164" fontId="8242" fillId="0" borderId="8241" xfId="0" applyNumberFormat="1" applyFont="1" applyBorder="1" applyAlignment="1">
      <alignment horizontal="right"/>
    </xf>
    <xf numFmtId="164" fontId="8243" fillId="0" borderId="8242" xfId="0" applyNumberFormat="1" applyFont="1" applyBorder="1" applyAlignment="1">
      <alignment horizontal="right"/>
    </xf>
    <xf numFmtId="0" fontId="8244" fillId="0" borderId="8243" xfId="0" applyFont="1" applyBorder="1"/>
    <xf numFmtId="0" fontId="8245" fillId="0" borderId="8244" xfId="0" applyFont="1" applyBorder="1" applyAlignment="1">
      <alignment horizontal="right"/>
    </xf>
    <xf numFmtId="0" fontId="8246" fillId="0" borderId="8245" xfId="0" applyFont="1" applyBorder="1" applyAlignment="1">
      <alignment horizontal="right"/>
    </xf>
    <xf numFmtId="164" fontId="8247" fillId="0" borderId="8246" xfId="0" applyNumberFormat="1" applyFont="1" applyBorder="1" applyAlignment="1">
      <alignment horizontal="right"/>
    </xf>
    <xf numFmtId="164" fontId="8248" fillId="0" borderId="8247" xfId="0" applyNumberFormat="1" applyFont="1" applyBorder="1" applyAlignment="1">
      <alignment horizontal="right"/>
    </xf>
    <xf numFmtId="164" fontId="8249" fillId="0" borderId="8248" xfId="0" applyNumberFormat="1" applyFont="1" applyBorder="1" applyAlignment="1">
      <alignment horizontal="right"/>
    </xf>
    <xf numFmtId="164" fontId="8250" fillId="0" borderId="8249" xfId="0" applyNumberFormat="1" applyFont="1" applyBorder="1" applyAlignment="1">
      <alignment horizontal="right"/>
    </xf>
    <xf numFmtId="0" fontId="8251" fillId="0" borderId="8250" xfId="0" applyFont="1" applyBorder="1" applyAlignment="1">
      <alignment horizontal="right"/>
    </xf>
    <xf numFmtId="164" fontId="8252" fillId="0" borderId="8251" xfId="0" applyNumberFormat="1" applyFont="1" applyBorder="1" applyAlignment="1">
      <alignment horizontal="right"/>
    </xf>
    <xf numFmtId="164" fontId="8253" fillId="0" borderId="8252" xfId="0" applyNumberFormat="1" applyFont="1" applyBorder="1" applyAlignment="1">
      <alignment horizontal="right"/>
    </xf>
    <xf numFmtId="164" fontId="8254" fillId="0" borderId="8253" xfId="0" applyNumberFormat="1" applyFont="1" applyBorder="1" applyAlignment="1">
      <alignment horizontal="right"/>
    </xf>
    <xf numFmtId="164" fontId="8255" fillId="0" borderId="8254" xfId="0" applyNumberFormat="1" applyFont="1" applyBorder="1" applyAlignment="1">
      <alignment horizontal="right"/>
    </xf>
    <xf numFmtId="0" fontId="8256" fillId="0" borderId="8255" xfId="0" applyFont="1" applyBorder="1" applyAlignment="1">
      <alignment horizontal="right"/>
    </xf>
    <xf numFmtId="164" fontId="8257" fillId="0" borderId="8256" xfId="0" applyNumberFormat="1" applyFont="1" applyBorder="1" applyAlignment="1">
      <alignment horizontal="right"/>
    </xf>
    <xf numFmtId="164" fontId="8258" fillId="0" borderId="8257" xfId="0" applyNumberFormat="1" applyFont="1" applyBorder="1" applyAlignment="1">
      <alignment horizontal="right"/>
    </xf>
    <xf numFmtId="164" fontId="8259" fillId="0" borderId="8258" xfId="0" applyNumberFormat="1" applyFont="1" applyBorder="1" applyAlignment="1">
      <alignment horizontal="right"/>
    </xf>
    <xf numFmtId="164" fontId="8260" fillId="0" borderId="8259" xfId="0" applyNumberFormat="1" applyFont="1" applyBorder="1" applyAlignment="1">
      <alignment horizontal="right"/>
    </xf>
    <xf numFmtId="0" fontId="8261" fillId="0" borderId="8260" xfId="0" applyFont="1" applyBorder="1" applyAlignment="1">
      <alignment horizontal="right"/>
    </xf>
    <xf numFmtId="164" fontId="8262" fillId="0" borderId="8261" xfId="0" applyNumberFormat="1" applyFont="1" applyBorder="1" applyAlignment="1">
      <alignment horizontal="right"/>
    </xf>
    <xf numFmtId="164" fontId="8263" fillId="0" borderId="8262" xfId="0" applyNumberFormat="1" applyFont="1" applyBorder="1" applyAlignment="1">
      <alignment horizontal="right"/>
    </xf>
    <xf numFmtId="164" fontId="8264" fillId="0" borderId="8263" xfId="0" applyNumberFormat="1" applyFont="1" applyBorder="1" applyAlignment="1">
      <alignment horizontal="right"/>
    </xf>
    <xf numFmtId="164" fontId="8265" fillId="0" borderId="8264" xfId="0" applyNumberFormat="1" applyFont="1" applyBorder="1" applyAlignment="1">
      <alignment horizontal="right"/>
    </xf>
    <xf numFmtId="0" fontId="8266" fillId="0" borderId="8265" xfId="0" applyFont="1" applyBorder="1" applyAlignment="1">
      <alignment horizontal="right"/>
    </xf>
    <xf numFmtId="164" fontId="8267" fillId="0" borderId="8266" xfId="0" applyNumberFormat="1" applyFont="1" applyBorder="1" applyAlignment="1">
      <alignment horizontal="right"/>
    </xf>
    <xf numFmtId="164" fontId="8268" fillId="0" borderId="8267" xfId="0" applyNumberFormat="1" applyFont="1" applyBorder="1" applyAlignment="1">
      <alignment horizontal="right"/>
    </xf>
    <xf numFmtId="164" fontId="8269" fillId="0" borderId="8268" xfId="0" applyNumberFormat="1" applyFont="1" applyBorder="1" applyAlignment="1">
      <alignment horizontal="right"/>
    </xf>
    <xf numFmtId="164" fontId="8270" fillId="0" borderId="8269" xfId="0" applyNumberFormat="1" applyFont="1" applyBorder="1" applyAlignment="1">
      <alignment horizontal="right"/>
    </xf>
    <xf numFmtId="0" fontId="8271" fillId="0" borderId="8270" xfId="0" applyFont="1" applyBorder="1"/>
    <xf numFmtId="0" fontId="8272" fillId="0" borderId="8271" xfId="0" applyFont="1" applyBorder="1" applyAlignment="1">
      <alignment horizontal="right"/>
    </xf>
    <xf numFmtId="0" fontId="8273" fillId="0" borderId="8272" xfId="0" applyFont="1" applyBorder="1" applyAlignment="1">
      <alignment horizontal="right"/>
    </xf>
    <xf numFmtId="164" fontId="8274" fillId="0" borderId="8273" xfId="0" applyNumberFormat="1" applyFont="1" applyBorder="1" applyAlignment="1">
      <alignment horizontal="right"/>
    </xf>
    <xf numFmtId="164" fontId="8275" fillId="0" borderId="8274" xfId="0" applyNumberFormat="1" applyFont="1" applyBorder="1" applyAlignment="1">
      <alignment horizontal="right"/>
    </xf>
    <xf numFmtId="164" fontId="8276" fillId="0" borderId="8275" xfId="0" applyNumberFormat="1" applyFont="1" applyBorder="1" applyAlignment="1">
      <alignment horizontal="right"/>
    </xf>
    <xf numFmtId="164" fontId="8277" fillId="0" borderId="8276" xfId="0" applyNumberFormat="1" applyFont="1" applyBorder="1" applyAlignment="1">
      <alignment horizontal="right"/>
    </xf>
    <xf numFmtId="0" fontId="8278" fillId="0" borderId="8277" xfId="0" applyFont="1" applyBorder="1" applyAlignment="1">
      <alignment horizontal="right"/>
    </xf>
    <xf numFmtId="164" fontId="8279" fillId="0" borderId="8278" xfId="0" applyNumberFormat="1" applyFont="1" applyBorder="1" applyAlignment="1">
      <alignment horizontal="right"/>
    </xf>
    <xf numFmtId="164" fontId="8280" fillId="0" borderId="8279" xfId="0" applyNumberFormat="1" applyFont="1" applyBorder="1" applyAlignment="1">
      <alignment horizontal="right"/>
    </xf>
    <xf numFmtId="164" fontId="8281" fillId="0" borderId="8280" xfId="0" applyNumberFormat="1" applyFont="1" applyBorder="1" applyAlignment="1">
      <alignment horizontal="right"/>
    </xf>
    <xf numFmtId="164" fontId="8282" fillId="0" borderId="8281" xfId="0" applyNumberFormat="1" applyFont="1" applyBorder="1" applyAlignment="1">
      <alignment horizontal="right"/>
    </xf>
    <xf numFmtId="0" fontId="8283" fillId="0" borderId="8282" xfId="0" applyFont="1" applyBorder="1" applyAlignment="1">
      <alignment horizontal="right"/>
    </xf>
    <xf numFmtId="164" fontId="8284" fillId="0" borderId="8283" xfId="0" applyNumberFormat="1" applyFont="1" applyBorder="1" applyAlignment="1">
      <alignment horizontal="right"/>
    </xf>
    <xf numFmtId="164" fontId="8285" fillId="0" borderId="8284" xfId="0" applyNumberFormat="1" applyFont="1" applyBorder="1" applyAlignment="1">
      <alignment horizontal="right"/>
    </xf>
    <xf numFmtId="164" fontId="8286" fillId="0" borderId="8285" xfId="0" applyNumberFormat="1" applyFont="1" applyBorder="1" applyAlignment="1">
      <alignment horizontal="right"/>
    </xf>
    <xf numFmtId="164" fontId="8287" fillId="0" borderId="8286" xfId="0" applyNumberFormat="1" applyFont="1" applyBorder="1" applyAlignment="1">
      <alignment horizontal="right"/>
    </xf>
    <xf numFmtId="0" fontId="8288" fillId="0" borderId="8287" xfId="0" applyFont="1" applyBorder="1" applyAlignment="1">
      <alignment horizontal="right"/>
    </xf>
    <xf numFmtId="164" fontId="8289" fillId="0" borderId="8288" xfId="0" applyNumberFormat="1" applyFont="1" applyBorder="1" applyAlignment="1">
      <alignment horizontal="right"/>
    </xf>
    <xf numFmtId="164" fontId="8290" fillId="0" borderId="8289" xfId="0" applyNumberFormat="1" applyFont="1" applyBorder="1" applyAlignment="1">
      <alignment horizontal="right"/>
    </xf>
    <xf numFmtId="164" fontId="8291" fillId="0" borderId="8290" xfId="0" applyNumberFormat="1" applyFont="1" applyBorder="1" applyAlignment="1">
      <alignment horizontal="right"/>
    </xf>
    <xf numFmtId="164" fontId="8292" fillId="0" borderId="8291" xfId="0" applyNumberFormat="1" applyFont="1" applyBorder="1" applyAlignment="1">
      <alignment horizontal="right"/>
    </xf>
    <xf numFmtId="0" fontId="8293" fillId="0" borderId="8292" xfId="0" applyFont="1" applyBorder="1"/>
    <xf numFmtId="0" fontId="8294" fillId="0" borderId="8293" xfId="0" applyFont="1" applyBorder="1" applyAlignment="1">
      <alignment horizontal="right"/>
    </xf>
    <xf numFmtId="0" fontId="8295" fillId="0" borderId="8294" xfId="0" applyFont="1" applyBorder="1" applyAlignment="1">
      <alignment horizontal="right"/>
    </xf>
    <xf numFmtId="164" fontId="8296" fillId="0" borderId="8295" xfId="0" applyNumberFormat="1" applyFont="1" applyBorder="1" applyAlignment="1">
      <alignment horizontal="right"/>
    </xf>
    <xf numFmtId="164" fontId="8297" fillId="0" borderId="8296" xfId="0" applyNumberFormat="1" applyFont="1" applyBorder="1" applyAlignment="1">
      <alignment horizontal="right"/>
    </xf>
    <xf numFmtId="164" fontId="8298" fillId="0" borderId="8297" xfId="0" applyNumberFormat="1" applyFont="1" applyBorder="1" applyAlignment="1">
      <alignment horizontal="right"/>
    </xf>
    <xf numFmtId="164" fontId="8299" fillId="0" borderId="8298" xfId="0" applyNumberFormat="1" applyFont="1" applyBorder="1" applyAlignment="1">
      <alignment horizontal="right"/>
    </xf>
    <xf numFmtId="0" fontId="8300" fillId="0" borderId="8299" xfId="0" applyFont="1" applyBorder="1"/>
    <xf numFmtId="0" fontId="8305" fillId="0" borderId="8304" xfId="0" applyFont="1" applyBorder="1"/>
    <xf numFmtId="0" fontId="8306" fillId="0" borderId="8305" xfId="0" applyFont="1" applyBorder="1" applyAlignment="1">
      <alignment horizontal="right"/>
    </xf>
    <xf numFmtId="0" fontId="8307" fillId="0" borderId="8306" xfId="0" applyFont="1" applyBorder="1" applyAlignment="1">
      <alignment horizontal="right"/>
    </xf>
    <xf numFmtId="0" fontId="8308" fillId="0" borderId="8307" xfId="0" applyFont="1" applyBorder="1" applyAlignment="1">
      <alignment horizontal="right"/>
    </xf>
    <xf numFmtId="0" fontId="8309" fillId="0" borderId="8308" xfId="0" applyFont="1" applyBorder="1" applyAlignment="1">
      <alignment horizontal="right"/>
    </xf>
    <xf numFmtId="0" fontId="8310" fillId="0" borderId="8309" xfId="0" applyFont="1" applyBorder="1" applyAlignment="1">
      <alignment horizontal="right"/>
    </xf>
    <xf numFmtId="0" fontId="8311" fillId="0" borderId="8310" xfId="0" applyFont="1" applyBorder="1"/>
    <xf numFmtId="0" fontId="8312" fillId="0" borderId="8311" xfId="0" applyFont="1" applyBorder="1"/>
    <xf numFmtId="0" fontId="8313" fillId="0" borderId="8312" xfId="0" applyFont="1" applyBorder="1"/>
    <xf numFmtId="0" fontId="8314" fillId="0" borderId="8313" xfId="0" applyFont="1" applyBorder="1"/>
    <xf numFmtId="0" fontId="8315" fillId="0" borderId="8314" xfId="0" applyFont="1" applyBorder="1" applyAlignment="1">
      <alignment horizontal="right"/>
    </xf>
    <xf numFmtId="164" fontId="8316" fillId="0" borderId="8315" xfId="0" applyNumberFormat="1" applyFont="1" applyBorder="1" applyAlignment="1">
      <alignment horizontal="right"/>
    </xf>
    <xf numFmtId="164" fontId="8317" fillId="0" borderId="8316" xfId="0" applyNumberFormat="1" applyFont="1" applyBorder="1" applyAlignment="1">
      <alignment horizontal="right"/>
    </xf>
    <xf numFmtId="164" fontId="8318" fillId="0" borderId="8317" xfId="0" applyNumberFormat="1" applyFont="1" applyBorder="1" applyAlignment="1">
      <alignment horizontal="right"/>
    </xf>
    <xf numFmtId="164" fontId="8319" fillId="0" borderId="8318" xfId="0" applyNumberFormat="1" applyFont="1" applyBorder="1" applyAlignment="1">
      <alignment horizontal="right"/>
    </xf>
    <xf numFmtId="0" fontId="8320" fillId="0" borderId="8319" xfId="0" applyFont="1" applyBorder="1" applyAlignment="1">
      <alignment horizontal="right"/>
    </xf>
    <xf numFmtId="164" fontId="8321" fillId="0" borderId="8320" xfId="0" applyNumberFormat="1" applyFont="1" applyBorder="1" applyAlignment="1">
      <alignment horizontal="right"/>
    </xf>
    <xf numFmtId="164" fontId="8322" fillId="0" borderId="8321" xfId="0" applyNumberFormat="1" applyFont="1" applyBorder="1" applyAlignment="1">
      <alignment horizontal="right"/>
    </xf>
    <xf numFmtId="164" fontId="8323" fillId="0" borderId="8322" xfId="0" applyNumberFormat="1" applyFont="1" applyBorder="1" applyAlignment="1">
      <alignment horizontal="right"/>
    </xf>
    <xf numFmtId="164" fontId="8324" fillId="0" borderId="8323" xfId="0" applyNumberFormat="1" applyFont="1" applyBorder="1" applyAlignment="1">
      <alignment horizontal="right"/>
    </xf>
    <xf numFmtId="0" fontId="8325" fillId="0" borderId="8324" xfId="0" applyFont="1" applyBorder="1"/>
    <xf numFmtId="0" fontId="8326" fillId="0" borderId="8325" xfId="0" applyFont="1" applyBorder="1" applyAlignment="1">
      <alignment horizontal="right"/>
    </xf>
    <xf numFmtId="0" fontId="8327" fillId="0" borderId="8326" xfId="0" applyFont="1" applyBorder="1" applyAlignment="1">
      <alignment horizontal="right"/>
    </xf>
    <xf numFmtId="164" fontId="8328" fillId="0" borderId="8327" xfId="0" applyNumberFormat="1" applyFont="1" applyBorder="1" applyAlignment="1">
      <alignment horizontal="right"/>
    </xf>
    <xf numFmtId="164" fontId="8329" fillId="0" borderId="8328" xfId="0" applyNumberFormat="1" applyFont="1" applyBorder="1" applyAlignment="1">
      <alignment horizontal="right"/>
    </xf>
    <xf numFmtId="164" fontId="8330" fillId="0" borderId="8329" xfId="0" applyNumberFormat="1" applyFont="1" applyBorder="1" applyAlignment="1">
      <alignment horizontal="right"/>
    </xf>
    <xf numFmtId="164" fontId="8331" fillId="0" borderId="8330" xfId="0" applyNumberFormat="1" applyFont="1" applyBorder="1" applyAlignment="1">
      <alignment horizontal="right"/>
    </xf>
    <xf numFmtId="0" fontId="8332" fillId="0" borderId="8331" xfId="0" applyFont="1" applyBorder="1" applyAlignment="1">
      <alignment horizontal="right"/>
    </xf>
    <xf numFmtId="164" fontId="8333" fillId="0" borderId="8332" xfId="0" applyNumberFormat="1" applyFont="1" applyBorder="1" applyAlignment="1">
      <alignment horizontal="right"/>
    </xf>
    <xf numFmtId="164" fontId="8334" fillId="0" borderId="8333" xfId="0" applyNumberFormat="1" applyFont="1" applyBorder="1" applyAlignment="1">
      <alignment horizontal="right"/>
    </xf>
    <xf numFmtId="164" fontId="8335" fillId="0" borderId="8334" xfId="0" applyNumberFormat="1" applyFont="1" applyBorder="1" applyAlignment="1">
      <alignment horizontal="right"/>
    </xf>
    <xf numFmtId="164" fontId="8336" fillId="0" borderId="8335" xfId="0" applyNumberFormat="1" applyFont="1" applyBorder="1" applyAlignment="1">
      <alignment horizontal="right"/>
    </xf>
    <xf numFmtId="0" fontId="8337" fillId="0" borderId="8336" xfId="0" applyFont="1" applyBorder="1" applyAlignment="1">
      <alignment horizontal="right"/>
    </xf>
    <xf numFmtId="164" fontId="8338" fillId="0" borderId="8337" xfId="0" applyNumberFormat="1" applyFont="1" applyBorder="1" applyAlignment="1">
      <alignment horizontal="right"/>
    </xf>
    <xf numFmtId="164" fontId="8339" fillId="0" borderId="8338" xfId="0" applyNumberFormat="1" applyFont="1" applyBorder="1" applyAlignment="1">
      <alignment horizontal="right"/>
    </xf>
    <xf numFmtId="164" fontId="8340" fillId="0" borderId="8339" xfId="0" applyNumberFormat="1" applyFont="1" applyBorder="1" applyAlignment="1">
      <alignment horizontal="right"/>
    </xf>
    <xf numFmtId="164" fontId="8341" fillId="0" borderId="8340" xfId="0" applyNumberFormat="1" applyFont="1" applyBorder="1" applyAlignment="1">
      <alignment horizontal="right"/>
    </xf>
    <xf numFmtId="0" fontId="8342" fillId="0" borderId="8341" xfId="0" applyFont="1" applyBorder="1"/>
    <xf numFmtId="0" fontId="8343" fillId="0" borderId="8342" xfId="0" applyFont="1" applyBorder="1" applyAlignment="1">
      <alignment horizontal="right"/>
    </xf>
    <xf numFmtId="0" fontId="8344" fillId="0" borderId="8343" xfId="0" applyFont="1" applyBorder="1" applyAlignment="1">
      <alignment horizontal="right"/>
    </xf>
    <xf numFmtId="164" fontId="8345" fillId="0" borderId="8344" xfId="0" applyNumberFormat="1" applyFont="1" applyBorder="1" applyAlignment="1">
      <alignment horizontal="right"/>
    </xf>
    <xf numFmtId="164" fontId="8346" fillId="0" borderId="8345" xfId="0" applyNumberFormat="1" applyFont="1" applyBorder="1" applyAlignment="1">
      <alignment horizontal="right"/>
    </xf>
    <xf numFmtId="164" fontId="8347" fillId="0" borderId="8346" xfId="0" applyNumberFormat="1" applyFont="1" applyBorder="1" applyAlignment="1">
      <alignment horizontal="right"/>
    </xf>
    <xf numFmtId="164" fontId="8348" fillId="0" borderId="8347" xfId="0" applyNumberFormat="1" applyFont="1" applyBorder="1" applyAlignment="1">
      <alignment horizontal="right"/>
    </xf>
    <xf numFmtId="0" fontId="8349" fillId="0" borderId="8348" xfId="0" applyFont="1" applyBorder="1" applyAlignment="1">
      <alignment horizontal="right"/>
    </xf>
    <xf numFmtId="164" fontId="8350" fillId="0" borderId="8349" xfId="0" applyNumberFormat="1" applyFont="1" applyBorder="1" applyAlignment="1">
      <alignment horizontal="right"/>
    </xf>
    <xf numFmtId="164" fontId="8351" fillId="0" borderId="8350" xfId="0" applyNumberFormat="1" applyFont="1" applyBorder="1" applyAlignment="1">
      <alignment horizontal="right"/>
    </xf>
    <xf numFmtId="164" fontId="8352" fillId="0" borderId="8351" xfId="0" applyNumberFormat="1" applyFont="1" applyBorder="1" applyAlignment="1">
      <alignment horizontal="right"/>
    </xf>
    <xf numFmtId="164" fontId="8353" fillId="0" borderId="8352" xfId="0" applyNumberFormat="1" applyFont="1" applyBorder="1" applyAlignment="1">
      <alignment horizontal="right"/>
    </xf>
    <xf numFmtId="0" fontId="8354" fillId="0" borderId="8353" xfId="0" applyFont="1" applyBorder="1" applyAlignment="1">
      <alignment horizontal="right"/>
    </xf>
    <xf numFmtId="164" fontId="8355" fillId="0" borderId="8354" xfId="0" applyNumberFormat="1" applyFont="1" applyBorder="1" applyAlignment="1">
      <alignment horizontal="right"/>
    </xf>
    <xf numFmtId="164" fontId="8356" fillId="0" borderId="8355" xfId="0" applyNumberFormat="1" applyFont="1" applyBorder="1" applyAlignment="1">
      <alignment horizontal="right"/>
    </xf>
    <xf numFmtId="164" fontId="8357" fillId="0" borderId="8356" xfId="0" applyNumberFormat="1" applyFont="1" applyBorder="1" applyAlignment="1">
      <alignment horizontal="right"/>
    </xf>
    <xf numFmtId="164" fontId="8358" fillId="0" borderId="8357" xfId="0" applyNumberFormat="1" applyFont="1" applyBorder="1" applyAlignment="1">
      <alignment horizontal="right"/>
    </xf>
    <xf numFmtId="0" fontId="8359" fillId="0" borderId="8358" xfId="0" applyFont="1" applyBorder="1" applyAlignment="1">
      <alignment horizontal="right"/>
    </xf>
    <xf numFmtId="164" fontId="8360" fillId="0" borderId="8359" xfId="0" applyNumberFormat="1" applyFont="1" applyBorder="1" applyAlignment="1">
      <alignment horizontal="right"/>
    </xf>
    <xf numFmtId="164" fontId="8361" fillId="0" borderId="8360" xfId="0" applyNumberFormat="1" applyFont="1" applyBorder="1" applyAlignment="1">
      <alignment horizontal="right"/>
    </xf>
    <xf numFmtId="164" fontId="8362" fillId="0" borderId="8361" xfId="0" applyNumberFormat="1" applyFont="1" applyBorder="1" applyAlignment="1">
      <alignment horizontal="right"/>
    </xf>
    <xf numFmtId="164" fontId="8363" fillId="0" borderId="8362" xfId="0" applyNumberFormat="1" applyFont="1" applyBorder="1" applyAlignment="1">
      <alignment horizontal="right"/>
    </xf>
    <xf numFmtId="0" fontId="8364" fillId="0" borderId="8363" xfId="0" applyFont="1" applyBorder="1"/>
    <xf numFmtId="0" fontId="8365" fillId="0" borderId="8364" xfId="0" applyFont="1" applyBorder="1" applyAlignment="1">
      <alignment horizontal="right"/>
    </xf>
    <xf numFmtId="0" fontId="8366" fillId="0" borderId="8365" xfId="0" applyFont="1" applyBorder="1" applyAlignment="1">
      <alignment horizontal="right"/>
    </xf>
    <xf numFmtId="164" fontId="8367" fillId="0" borderId="8366" xfId="0" applyNumberFormat="1" applyFont="1" applyBorder="1" applyAlignment="1">
      <alignment horizontal="right"/>
    </xf>
    <xf numFmtId="164" fontId="8368" fillId="0" borderId="8367" xfId="0" applyNumberFormat="1" applyFont="1" applyBorder="1" applyAlignment="1">
      <alignment horizontal="right"/>
    </xf>
    <xf numFmtId="164" fontId="8369" fillId="0" borderId="8368" xfId="0" applyNumberFormat="1" applyFont="1" applyBorder="1" applyAlignment="1">
      <alignment horizontal="right"/>
    </xf>
    <xf numFmtId="164" fontId="8370" fillId="0" borderId="8369" xfId="0" applyNumberFormat="1" applyFont="1" applyBorder="1" applyAlignment="1">
      <alignment horizontal="right"/>
    </xf>
    <xf numFmtId="0" fontId="8371" fillId="0" borderId="8370" xfId="0" applyFont="1" applyBorder="1" applyAlignment="1">
      <alignment horizontal="right"/>
    </xf>
    <xf numFmtId="164" fontId="8372" fillId="0" borderId="8371" xfId="0" applyNumberFormat="1" applyFont="1" applyBorder="1" applyAlignment="1">
      <alignment horizontal="right"/>
    </xf>
    <xf numFmtId="164" fontId="8373" fillId="0" borderId="8372" xfId="0" applyNumberFormat="1" applyFont="1" applyBorder="1" applyAlignment="1">
      <alignment horizontal="right"/>
    </xf>
    <xf numFmtId="164" fontId="8374" fillId="0" borderId="8373" xfId="0" applyNumberFormat="1" applyFont="1" applyBorder="1" applyAlignment="1">
      <alignment horizontal="right"/>
    </xf>
    <xf numFmtId="164" fontId="8375" fillId="0" borderId="8374" xfId="0" applyNumberFormat="1" applyFont="1" applyBorder="1" applyAlignment="1">
      <alignment horizontal="right"/>
    </xf>
    <xf numFmtId="0" fontId="8376" fillId="0" borderId="8375" xfId="0" applyFont="1" applyBorder="1"/>
    <xf numFmtId="0" fontId="8377" fillId="0" borderId="8376" xfId="0" applyFont="1" applyBorder="1" applyAlignment="1">
      <alignment horizontal="right"/>
    </xf>
    <xf numFmtId="0" fontId="8378" fillId="0" borderId="8377" xfId="0" applyFont="1" applyBorder="1" applyAlignment="1">
      <alignment horizontal="right"/>
    </xf>
    <xf numFmtId="164" fontId="8379" fillId="0" borderId="8378" xfId="0" applyNumberFormat="1" applyFont="1" applyBorder="1" applyAlignment="1">
      <alignment horizontal="right"/>
    </xf>
    <xf numFmtId="164" fontId="8380" fillId="0" borderId="8379" xfId="0" applyNumberFormat="1" applyFont="1" applyBorder="1" applyAlignment="1">
      <alignment horizontal="right"/>
    </xf>
    <xf numFmtId="164" fontId="8381" fillId="0" borderId="8380" xfId="0" applyNumberFormat="1" applyFont="1" applyBorder="1" applyAlignment="1">
      <alignment horizontal="right"/>
    </xf>
    <xf numFmtId="164" fontId="8382" fillId="0" borderId="8381" xfId="0" applyNumberFormat="1" applyFont="1" applyBorder="1" applyAlignment="1">
      <alignment horizontal="right"/>
    </xf>
    <xf numFmtId="0" fontId="8383" fillId="0" borderId="8382" xfId="0" applyFont="1" applyBorder="1" applyAlignment="1">
      <alignment horizontal="right"/>
    </xf>
    <xf numFmtId="164" fontId="8384" fillId="0" borderId="8383" xfId="0" applyNumberFormat="1" applyFont="1" applyBorder="1" applyAlignment="1">
      <alignment horizontal="right"/>
    </xf>
    <xf numFmtId="164" fontId="8385" fillId="0" borderId="8384" xfId="0" applyNumberFormat="1" applyFont="1" applyBorder="1" applyAlignment="1">
      <alignment horizontal="right"/>
    </xf>
    <xf numFmtId="164" fontId="8386" fillId="0" borderId="8385" xfId="0" applyNumberFormat="1" applyFont="1" applyBorder="1" applyAlignment="1">
      <alignment horizontal="right"/>
    </xf>
    <xf numFmtId="164" fontId="8387" fillId="0" borderId="8386" xfId="0" applyNumberFormat="1" applyFont="1" applyBorder="1" applyAlignment="1">
      <alignment horizontal="right"/>
    </xf>
    <xf numFmtId="0" fontId="8388" fillId="0" borderId="8387" xfId="0" applyFont="1" applyBorder="1"/>
    <xf numFmtId="0" fontId="8389" fillId="0" borderId="8388" xfId="0" applyFont="1" applyBorder="1" applyAlignment="1">
      <alignment horizontal="right"/>
    </xf>
    <xf numFmtId="0" fontId="8390" fillId="0" borderId="8389" xfId="0" applyFont="1" applyBorder="1" applyAlignment="1">
      <alignment horizontal="right"/>
    </xf>
    <xf numFmtId="164" fontId="8391" fillId="0" borderId="8390" xfId="0" applyNumberFormat="1" applyFont="1" applyBorder="1" applyAlignment="1">
      <alignment horizontal="right"/>
    </xf>
    <xf numFmtId="164" fontId="8392" fillId="0" borderId="8391" xfId="0" applyNumberFormat="1" applyFont="1" applyBorder="1" applyAlignment="1">
      <alignment horizontal="right"/>
    </xf>
    <xf numFmtId="164" fontId="8393" fillId="0" borderId="8392" xfId="0" applyNumberFormat="1" applyFont="1" applyBorder="1" applyAlignment="1">
      <alignment horizontal="right"/>
    </xf>
    <xf numFmtId="164" fontId="8394" fillId="0" borderId="8393" xfId="0" applyNumberFormat="1" applyFont="1" applyBorder="1" applyAlignment="1">
      <alignment horizontal="right"/>
    </xf>
    <xf numFmtId="0" fontId="8395" fillId="0" borderId="8394" xfId="0" applyFont="1" applyBorder="1" applyAlignment="1">
      <alignment horizontal="right"/>
    </xf>
    <xf numFmtId="164" fontId="8396" fillId="0" borderId="8395" xfId="0" applyNumberFormat="1" applyFont="1" applyBorder="1" applyAlignment="1">
      <alignment horizontal="right"/>
    </xf>
    <xf numFmtId="164" fontId="8397" fillId="0" borderId="8396" xfId="0" applyNumberFormat="1" applyFont="1" applyBorder="1" applyAlignment="1">
      <alignment horizontal="right"/>
    </xf>
    <xf numFmtId="164" fontId="8398" fillId="0" borderId="8397" xfId="0" applyNumberFormat="1" applyFont="1" applyBorder="1" applyAlignment="1">
      <alignment horizontal="right"/>
    </xf>
    <xf numFmtId="164" fontId="8399" fillId="0" borderId="8398" xfId="0" applyNumberFormat="1" applyFont="1" applyBorder="1" applyAlignment="1">
      <alignment horizontal="right"/>
    </xf>
    <xf numFmtId="0" fontId="8400" fillId="0" borderId="8399" xfId="0" applyFont="1" applyBorder="1"/>
    <xf numFmtId="0" fontId="8401" fillId="0" borderId="8400" xfId="0" applyFont="1" applyBorder="1" applyAlignment="1">
      <alignment horizontal="right"/>
    </xf>
    <xf numFmtId="0" fontId="8402" fillId="0" borderId="8401" xfId="0" applyFont="1" applyBorder="1" applyAlignment="1">
      <alignment horizontal="right"/>
    </xf>
    <xf numFmtId="164" fontId="8403" fillId="0" borderId="8402" xfId="0" applyNumberFormat="1" applyFont="1" applyBorder="1" applyAlignment="1">
      <alignment horizontal="right"/>
    </xf>
    <xf numFmtId="164" fontId="8404" fillId="0" borderId="8403" xfId="0" applyNumberFormat="1" applyFont="1" applyBorder="1" applyAlignment="1">
      <alignment horizontal="right"/>
    </xf>
    <xf numFmtId="164" fontId="8405" fillId="0" borderId="8404" xfId="0" applyNumberFormat="1" applyFont="1" applyBorder="1" applyAlignment="1">
      <alignment horizontal="right"/>
    </xf>
    <xf numFmtId="164" fontId="8406" fillId="0" borderId="8405" xfId="0" applyNumberFormat="1" applyFont="1" applyBorder="1" applyAlignment="1">
      <alignment horizontal="right"/>
    </xf>
    <xf numFmtId="0" fontId="8407" fillId="0" borderId="8406" xfId="0" applyFont="1" applyBorder="1" applyAlignment="1">
      <alignment horizontal="right"/>
    </xf>
    <xf numFmtId="164" fontId="8408" fillId="0" borderId="8407" xfId="0" applyNumberFormat="1" applyFont="1" applyBorder="1" applyAlignment="1">
      <alignment horizontal="right"/>
    </xf>
    <xf numFmtId="164" fontId="8409" fillId="0" borderId="8408" xfId="0" applyNumberFormat="1" applyFont="1" applyBorder="1" applyAlignment="1">
      <alignment horizontal="right"/>
    </xf>
    <xf numFmtId="164" fontId="8410" fillId="0" borderId="8409" xfId="0" applyNumberFormat="1" applyFont="1" applyBorder="1" applyAlignment="1">
      <alignment horizontal="right"/>
    </xf>
    <xf numFmtId="164" fontId="8411" fillId="0" borderId="8410" xfId="0" applyNumberFormat="1" applyFont="1" applyBorder="1" applyAlignment="1">
      <alignment horizontal="right"/>
    </xf>
    <xf numFmtId="0" fontId="8412" fillId="0" borderId="8411" xfId="0" applyFont="1" applyBorder="1"/>
    <xf numFmtId="0" fontId="8413" fillId="0" borderId="8412" xfId="0" applyFont="1" applyBorder="1" applyAlignment="1">
      <alignment horizontal="right"/>
    </xf>
    <xf numFmtId="0" fontId="8414" fillId="0" borderId="8413" xfId="0" applyFont="1" applyBorder="1" applyAlignment="1">
      <alignment horizontal="right"/>
    </xf>
    <xf numFmtId="164" fontId="8415" fillId="0" borderId="8414" xfId="0" applyNumberFormat="1" applyFont="1" applyBorder="1" applyAlignment="1">
      <alignment horizontal="right"/>
    </xf>
    <xf numFmtId="164" fontId="8416" fillId="0" borderId="8415" xfId="0" applyNumberFormat="1" applyFont="1" applyBorder="1" applyAlignment="1">
      <alignment horizontal="right"/>
    </xf>
    <xf numFmtId="164" fontId="8417" fillId="0" borderId="8416" xfId="0" applyNumberFormat="1" applyFont="1" applyBorder="1" applyAlignment="1">
      <alignment horizontal="right"/>
    </xf>
    <xf numFmtId="164" fontId="8418" fillId="0" borderId="8417" xfId="0" applyNumberFormat="1" applyFont="1" applyBorder="1" applyAlignment="1">
      <alignment horizontal="right"/>
    </xf>
    <xf numFmtId="0" fontId="8419" fillId="0" borderId="8418" xfId="0" applyFont="1" applyBorder="1" applyAlignment="1">
      <alignment horizontal="right"/>
    </xf>
    <xf numFmtId="164" fontId="8420" fillId="0" borderId="8419" xfId="0" applyNumberFormat="1" applyFont="1" applyBorder="1" applyAlignment="1">
      <alignment horizontal="right"/>
    </xf>
    <xf numFmtId="164" fontId="8421" fillId="0" borderId="8420" xfId="0" applyNumberFormat="1" applyFont="1" applyBorder="1" applyAlignment="1">
      <alignment horizontal="right"/>
    </xf>
    <xf numFmtId="164" fontId="8422" fillId="0" borderId="8421" xfId="0" applyNumberFormat="1" applyFont="1" applyBorder="1" applyAlignment="1">
      <alignment horizontal="right"/>
    </xf>
    <xf numFmtId="164" fontId="8423" fillId="0" borderId="8422" xfId="0" applyNumberFormat="1" applyFont="1" applyBorder="1" applyAlignment="1">
      <alignment horizontal="right"/>
    </xf>
    <xf numFmtId="0" fontId="8424" fillId="0" borderId="8423" xfId="0" applyFont="1" applyBorder="1" applyAlignment="1">
      <alignment horizontal="right"/>
    </xf>
    <xf numFmtId="164" fontId="8425" fillId="0" borderId="8424" xfId="0" applyNumberFormat="1" applyFont="1" applyBorder="1" applyAlignment="1">
      <alignment horizontal="right"/>
    </xf>
    <xf numFmtId="164" fontId="8426" fillId="0" borderId="8425" xfId="0" applyNumberFormat="1" applyFont="1" applyBorder="1" applyAlignment="1">
      <alignment horizontal="right"/>
    </xf>
    <xf numFmtId="164" fontId="8427" fillId="0" borderId="8426" xfId="0" applyNumberFormat="1" applyFont="1" applyBorder="1" applyAlignment="1">
      <alignment horizontal="right"/>
    </xf>
    <xf numFmtId="164" fontId="8428" fillId="0" borderId="8427" xfId="0" applyNumberFormat="1" applyFont="1" applyBorder="1" applyAlignment="1">
      <alignment horizontal="right"/>
    </xf>
    <xf numFmtId="0" fontId="8429" fillId="0" borderId="8428" xfId="0" applyFont="1" applyBorder="1"/>
    <xf numFmtId="0" fontId="8430" fillId="0" borderId="8429" xfId="0" applyFont="1" applyBorder="1" applyAlignment="1">
      <alignment horizontal="right"/>
    </xf>
    <xf numFmtId="0" fontId="8431" fillId="0" borderId="8430" xfId="0" applyFont="1" applyBorder="1" applyAlignment="1">
      <alignment horizontal="right"/>
    </xf>
    <xf numFmtId="164" fontId="8432" fillId="0" borderId="8431" xfId="0" applyNumberFormat="1" applyFont="1" applyBorder="1" applyAlignment="1">
      <alignment horizontal="right"/>
    </xf>
    <xf numFmtId="164" fontId="8433" fillId="0" borderId="8432" xfId="0" applyNumberFormat="1" applyFont="1" applyBorder="1" applyAlignment="1">
      <alignment horizontal="right"/>
    </xf>
    <xf numFmtId="164" fontId="8434" fillId="0" borderId="8433" xfId="0" applyNumberFormat="1" applyFont="1" applyBorder="1" applyAlignment="1">
      <alignment horizontal="right"/>
    </xf>
    <xf numFmtId="164" fontId="8435" fillId="0" borderId="8434" xfId="0" applyNumberFormat="1" applyFont="1" applyBorder="1" applyAlignment="1">
      <alignment horizontal="right"/>
    </xf>
    <xf numFmtId="0" fontId="8436" fillId="0" borderId="8435" xfId="0" applyFont="1" applyBorder="1" applyAlignment="1">
      <alignment horizontal="right"/>
    </xf>
    <xf numFmtId="164" fontId="8437" fillId="0" borderId="8436" xfId="0" applyNumberFormat="1" applyFont="1" applyBorder="1" applyAlignment="1">
      <alignment horizontal="right"/>
    </xf>
    <xf numFmtId="164" fontId="8438" fillId="0" borderId="8437" xfId="0" applyNumberFormat="1" applyFont="1" applyBorder="1" applyAlignment="1">
      <alignment horizontal="right"/>
    </xf>
    <xf numFmtId="164" fontId="8439" fillId="0" borderId="8438" xfId="0" applyNumberFormat="1" applyFont="1" applyBorder="1" applyAlignment="1">
      <alignment horizontal="right"/>
    </xf>
    <xf numFmtId="164" fontId="8440" fillId="0" borderId="8439" xfId="0" applyNumberFormat="1" applyFont="1" applyBorder="1" applyAlignment="1">
      <alignment horizontal="right"/>
    </xf>
    <xf numFmtId="0" fontId="8441" fillId="0" borderId="8440" xfId="0" applyFont="1" applyBorder="1" applyAlignment="1">
      <alignment horizontal="right"/>
    </xf>
    <xf numFmtId="164" fontId="8442" fillId="0" borderId="8441" xfId="0" applyNumberFormat="1" applyFont="1" applyBorder="1" applyAlignment="1">
      <alignment horizontal="right"/>
    </xf>
    <xf numFmtId="164" fontId="8443" fillId="0" borderId="8442" xfId="0" applyNumberFormat="1" applyFont="1" applyBorder="1" applyAlignment="1">
      <alignment horizontal="right"/>
    </xf>
    <xf numFmtId="164" fontId="8444" fillId="0" borderId="8443" xfId="0" applyNumberFormat="1" applyFont="1" applyBorder="1" applyAlignment="1">
      <alignment horizontal="right"/>
    </xf>
    <xf numFmtId="164" fontId="8445" fillId="0" borderId="8444" xfId="0" applyNumberFormat="1" applyFont="1" applyBorder="1" applyAlignment="1">
      <alignment horizontal="right"/>
    </xf>
    <xf numFmtId="0" fontId="8446" fillId="0" borderId="8445" xfId="0" applyFont="1" applyBorder="1"/>
    <xf numFmtId="0" fontId="8447" fillId="0" borderId="8446" xfId="0" applyFont="1" applyBorder="1" applyAlignment="1">
      <alignment horizontal="right"/>
    </xf>
    <xf numFmtId="0" fontId="8448" fillId="0" borderId="8447" xfId="0" applyFont="1" applyBorder="1" applyAlignment="1">
      <alignment horizontal="right"/>
    </xf>
    <xf numFmtId="164" fontId="8449" fillId="0" borderId="8448" xfId="0" applyNumberFormat="1" applyFont="1" applyBorder="1" applyAlignment="1">
      <alignment horizontal="right"/>
    </xf>
    <xf numFmtId="164" fontId="8450" fillId="0" borderId="8449" xfId="0" applyNumberFormat="1" applyFont="1" applyBorder="1" applyAlignment="1">
      <alignment horizontal="right"/>
    </xf>
    <xf numFmtId="164" fontId="8451" fillId="0" borderId="8450" xfId="0" applyNumberFormat="1" applyFont="1" applyBorder="1" applyAlignment="1">
      <alignment horizontal="right"/>
    </xf>
    <xf numFmtId="164" fontId="8452" fillId="0" borderId="8451" xfId="0" applyNumberFormat="1" applyFont="1" applyBorder="1" applyAlignment="1">
      <alignment horizontal="right"/>
    </xf>
    <xf numFmtId="0" fontId="8453" fillId="0" borderId="8452" xfId="0" applyFont="1" applyBorder="1" applyAlignment="1">
      <alignment horizontal="right"/>
    </xf>
    <xf numFmtId="164" fontId="8454" fillId="0" borderId="8453" xfId="0" applyNumberFormat="1" applyFont="1" applyBorder="1" applyAlignment="1">
      <alignment horizontal="right"/>
    </xf>
    <xf numFmtId="164" fontId="8455" fillId="0" borderId="8454" xfId="0" applyNumberFormat="1" applyFont="1" applyBorder="1" applyAlignment="1">
      <alignment horizontal="right"/>
    </xf>
    <xf numFmtId="164" fontId="8456" fillId="0" borderId="8455" xfId="0" applyNumberFormat="1" applyFont="1" applyBorder="1" applyAlignment="1">
      <alignment horizontal="right"/>
    </xf>
    <xf numFmtId="164" fontId="8457" fillId="0" borderId="8456" xfId="0" applyNumberFormat="1" applyFont="1" applyBorder="1" applyAlignment="1">
      <alignment horizontal="right"/>
    </xf>
    <xf numFmtId="0" fontId="8458" fillId="0" borderId="8457" xfId="0" applyFont="1" applyBorder="1" applyAlignment="1">
      <alignment horizontal="right"/>
    </xf>
    <xf numFmtId="164" fontId="8459" fillId="0" borderId="8458" xfId="0" applyNumberFormat="1" applyFont="1" applyBorder="1" applyAlignment="1">
      <alignment horizontal="right"/>
    </xf>
    <xf numFmtId="164" fontId="8460" fillId="0" borderId="8459" xfId="0" applyNumberFormat="1" applyFont="1" applyBorder="1" applyAlignment="1">
      <alignment horizontal="right"/>
    </xf>
    <xf numFmtId="164" fontId="8461" fillId="0" borderId="8460" xfId="0" applyNumberFormat="1" applyFont="1" applyBorder="1" applyAlignment="1">
      <alignment horizontal="right"/>
    </xf>
    <xf numFmtId="164" fontId="8462" fillId="0" borderId="8461" xfId="0" applyNumberFormat="1" applyFont="1" applyBorder="1" applyAlignment="1">
      <alignment horizontal="right"/>
    </xf>
    <xf numFmtId="0" fontId="8463" fillId="0" borderId="8462" xfId="0" applyFont="1" applyBorder="1" applyAlignment="1">
      <alignment horizontal="right"/>
    </xf>
    <xf numFmtId="164" fontId="8464" fillId="0" borderId="8463" xfId="0" applyNumberFormat="1" applyFont="1" applyBorder="1" applyAlignment="1">
      <alignment horizontal="right"/>
    </xf>
    <xf numFmtId="164" fontId="8465" fillId="0" borderId="8464" xfId="0" applyNumberFormat="1" applyFont="1" applyBorder="1" applyAlignment="1">
      <alignment horizontal="right"/>
    </xf>
    <xf numFmtId="164" fontId="8466" fillId="0" borderId="8465" xfId="0" applyNumberFormat="1" applyFont="1" applyBorder="1" applyAlignment="1">
      <alignment horizontal="right"/>
    </xf>
    <xf numFmtId="164" fontId="8467" fillId="0" borderId="8466" xfId="0" applyNumberFormat="1" applyFont="1" applyBorder="1" applyAlignment="1">
      <alignment horizontal="right"/>
    </xf>
    <xf numFmtId="0" fontId="8468" fillId="0" borderId="8467" xfId="0" applyFont="1" applyBorder="1" applyAlignment="1">
      <alignment horizontal="right"/>
    </xf>
    <xf numFmtId="164" fontId="8469" fillId="0" borderId="8468" xfId="0" applyNumberFormat="1" applyFont="1" applyBorder="1" applyAlignment="1">
      <alignment horizontal="right"/>
    </xf>
    <xf numFmtId="164" fontId="8470" fillId="0" borderId="8469" xfId="0" applyNumberFormat="1" applyFont="1" applyBorder="1" applyAlignment="1">
      <alignment horizontal="right"/>
    </xf>
    <xf numFmtId="164" fontId="8471" fillId="0" borderId="8470" xfId="0" applyNumberFormat="1" applyFont="1" applyBorder="1" applyAlignment="1">
      <alignment horizontal="right"/>
    </xf>
    <xf numFmtId="164" fontId="8472" fillId="0" borderId="8471" xfId="0" applyNumberFormat="1" applyFont="1" applyBorder="1" applyAlignment="1">
      <alignment horizontal="right"/>
    </xf>
    <xf numFmtId="0" fontId="8473" fillId="0" borderId="8472" xfId="0" applyFont="1" applyBorder="1"/>
    <xf numFmtId="0" fontId="8474" fillId="0" borderId="8473" xfId="0" applyFont="1" applyBorder="1" applyAlignment="1">
      <alignment horizontal="right"/>
    </xf>
    <xf numFmtId="0" fontId="8475" fillId="0" borderId="8474" xfId="0" applyFont="1" applyBorder="1" applyAlignment="1">
      <alignment horizontal="right"/>
    </xf>
    <xf numFmtId="164" fontId="8476" fillId="0" borderId="8475" xfId="0" applyNumberFormat="1" applyFont="1" applyBorder="1" applyAlignment="1">
      <alignment horizontal="right"/>
    </xf>
    <xf numFmtId="164" fontId="8477" fillId="0" borderId="8476" xfId="0" applyNumberFormat="1" applyFont="1" applyBorder="1" applyAlignment="1">
      <alignment horizontal="right"/>
    </xf>
    <xf numFmtId="164" fontId="8478" fillId="0" borderId="8477" xfId="0" applyNumberFormat="1" applyFont="1" applyBorder="1" applyAlignment="1">
      <alignment horizontal="right"/>
    </xf>
    <xf numFmtId="164" fontId="8479" fillId="0" borderId="8478" xfId="0" applyNumberFormat="1" applyFont="1" applyBorder="1" applyAlignment="1">
      <alignment horizontal="right"/>
    </xf>
    <xf numFmtId="0" fontId="8480" fillId="0" borderId="8479" xfId="0" applyFont="1" applyBorder="1" applyAlignment="1">
      <alignment horizontal="right"/>
    </xf>
    <xf numFmtId="164" fontId="8481" fillId="0" borderId="8480" xfId="0" applyNumberFormat="1" applyFont="1" applyBorder="1" applyAlignment="1">
      <alignment horizontal="right"/>
    </xf>
    <xf numFmtId="164" fontId="8482" fillId="0" borderId="8481" xfId="0" applyNumberFormat="1" applyFont="1" applyBorder="1" applyAlignment="1">
      <alignment horizontal="right"/>
    </xf>
    <xf numFmtId="164" fontId="8483" fillId="0" borderId="8482" xfId="0" applyNumberFormat="1" applyFont="1" applyBorder="1" applyAlignment="1">
      <alignment horizontal="right"/>
    </xf>
    <xf numFmtId="164" fontId="8484" fillId="0" borderId="8483" xfId="0" applyNumberFormat="1" applyFont="1" applyBorder="1" applyAlignment="1">
      <alignment horizontal="right"/>
    </xf>
    <xf numFmtId="0" fontId="8485" fillId="0" borderId="8484" xfId="0" applyFont="1" applyBorder="1" applyAlignment="1">
      <alignment horizontal="right"/>
    </xf>
    <xf numFmtId="164" fontId="8486" fillId="0" borderId="8485" xfId="0" applyNumberFormat="1" applyFont="1" applyBorder="1" applyAlignment="1">
      <alignment horizontal="right"/>
    </xf>
    <xf numFmtId="164" fontId="8487" fillId="0" borderId="8486" xfId="0" applyNumberFormat="1" applyFont="1" applyBorder="1" applyAlignment="1">
      <alignment horizontal="right"/>
    </xf>
    <xf numFmtId="164" fontId="8488" fillId="0" borderId="8487" xfId="0" applyNumberFormat="1" applyFont="1" applyBorder="1" applyAlignment="1">
      <alignment horizontal="right"/>
    </xf>
    <xf numFmtId="164" fontId="8489" fillId="0" borderId="8488" xfId="0" applyNumberFormat="1" applyFont="1" applyBorder="1" applyAlignment="1">
      <alignment horizontal="right"/>
    </xf>
    <xf numFmtId="0" fontId="8490" fillId="0" borderId="8489" xfId="0" applyFont="1" applyBorder="1"/>
    <xf numFmtId="0" fontId="8491" fillId="0" borderId="8490" xfId="0" applyFont="1" applyBorder="1" applyAlignment="1">
      <alignment horizontal="right"/>
    </xf>
    <xf numFmtId="0" fontId="8492" fillId="0" borderId="8491" xfId="0" applyFont="1" applyBorder="1" applyAlignment="1">
      <alignment horizontal="right"/>
    </xf>
    <xf numFmtId="164" fontId="8493" fillId="0" borderId="8492" xfId="0" applyNumberFormat="1" applyFont="1" applyBorder="1" applyAlignment="1">
      <alignment horizontal="right"/>
    </xf>
    <xf numFmtId="164" fontId="8494" fillId="0" borderId="8493" xfId="0" applyNumberFormat="1" applyFont="1" applyBorder="1" applyAlignment="1">
      <alignment horizontal="right"/>
    </xf>
    <xf numFmtId="164" fontId="8495" fillId="0" borderId="8494" xfId="0" applyNumberFormat="1" applyFont="1" applyBorder="1" applyAlignment="1">
      <alignment horizontal="right"/>
    </xf>
    <xf numFmtId="164" fontId="8496" fillId="0" borderId="8495" xfId="0" applyNumberFormat="1" applyFont="1" applyBorder="1" applyAlignment="1">
      <alignment horizontal="right"/>
    </xf>
    <xf numFmtId="0" fontId="8497" fillId="0" borderId="8496" xfId="0" applyFont="1" applyBorder="1" applyAlignment="1">
      <alignment horizontal="right"/>
    </xf>
    <xf numFmtId="164" fontId="8498" fillId="0" borderId="8497" xfId="0" applyNumberFormat="1" applyFont="1" applyBorder="1" applyAlignment="1">
      <alignment horizontal="right"/>
    </xf>
    <xf numFmtId="164" fontId="8499" fillId="0" borderId="8498" xfId="0" applyNumberFormat="1" applyFont="1" applyBorder="1" applyAlignment="1">
      <alignment horizontal="right"/>
    </xf>
    <xf numFmtId="164" fontId="8500" fillId="0" borderId="8499" xfId="0" applyNumberFormat="1" applyFont="1" applyBorder="1" applyAlignment="1">
      <alignment horizontal="right"/>
    </xf>
    <xf numFmtId="164" fontId="8501" fillId="0" borderId="8500" xfId="0" applyNumberFormat="1" applyFont="1" applyBorder="1" applyAlignment="1">
      <alignment horizontal="right"/>
    </xf>
    <xf numFmtId="0" fontId="8502" fillId="0" borderId="8501" xfId="0" applyFont="1" applyBorder="1" applyAlignment="1">
      <alignment horizontal="right"/>
    </xf>
    <xf numFmtId="164" fontId="8503" fillId="0" borderId="8502" xfId="0" applyNumberFormat="1" applyFont="1" applyBorder="1" applyAlignment="1">
      <alignment horizontal="right"/>
    </xf>
    <xf numFmtId="164" fontId="8504" fillId="0" borderId="8503" xfId="0" applyNumberFormat="1" applyFont="1" applyBorder="1" applyAlignment="1">
      <alignment horizontal="right"/>
    </xf>
    <xf numFmtId="164" fontId="8505" fillId="0" borderId="8504" xfId="0" applyNumberFormat="1" applyFont="1" applyBorder="1" applyAlignment="1">
      <alignment horizontal="right"/>
    </xf>
    <xf numFmtId="164" fontId="8506" fillId="0" borderId="8505" xfId="0" applyNumberFormat="1" applyFont="1" applyBorder="1" applyAlignment="1">
      <alignment horizontal="right"/>
    </xf>
    <xf numFmtId="0" fontId="8507" fillId="0" borderId="8506" xfId="0" applyFont="1" applyBorder="1"/>
    <xf numFmtId="0" fontId="8508" fillId="0" borderId="8507" xfId="0" applyFont="1" applyBorder="1" applyAlignment="1">
      <alignment horizontal="right"/>
    </xf>
    <xf numFmtId="0" fontId="8509" fillId="0" borderId="8508" xfId="0" applyFont="1" applyBorder="1" applyAlignment="1">
      <alignment horizontal="right"/>
    </xf>
    <xf numFmtId="164" fontId="8510" fillId="0" borderId="8509" xfId="0" applyNumberFormat="1" applyFont="1" applyBorder="1" applyAlignment="1">
      <alignment horizontal="right"/>
    </xf>
    <xf numFmtId="164" fontId="8511" fillId="0" borderId="8510" xfId="0" applyNumberFormat="1" applyFont="1" applyBorder="1" applyAlignment="1">
      <alignment horizontal="right"/>
    </xf>
    <xf numFmtId="164" fontId="8512" fillId="0" borderId="8511" xfId="0" applyNumberFormat="1" applyFont="1" applyBorder="1" applyAlignment="1">
      <alignment horizontal="right"/>
    </xf>
    <xf numFmtId="164" fontId="8513" fillId="0" borderId="8512" xfId="0" applyNumberFormat="1" applyFont="1" applyBorder="1" applyAlignment="1">
      <alignment horizontal="right"/>
    </xf>
    <xf numFmtId="0" fontId="8514" fillId="0" borderId="8513" xfId="0" applyFont="1" applyBorder="1" applyAlignment="1">
      <alignment horizontal="right"/>
    </xf>
    <xf numFmtId="164" fontId="8515" fillId="0" borderId="8514" xfId="0" applyNumberFormat="1" applyFont="1" applyBorder="1" applyAlignment="1">
      <alignment horizontal="right"/>
    </xf>
    <xf numFmtId="164" fontId="8516" fillId="0" borderId="8515" xfId="0" applyNumberFormat="1" applyFont="1" applyBorder="1" applyAlignment="1">
      <alignment horizontal="right"/>
    </xf>
    <xf numFmtId="164" fontId="8517" fillId="0" borderId="8516" xfId="0" applyNumberFormat="1" applyFont="1" applyBorder="1" applyAlignment="1">
      <alignment horizontal="right"/>
    </xf>
    <xf numFmtId="164" fontId="8518" fillId="0" borderId="8517" xfId="0" applyNumberFormat="1" applyFont="1" applyBorder="1" applyAlignment="1">
      <alignment horizontal="right"/>
    </xf>
    <xf numFmtId="0" fontId="8519" fillId="0" borderId="8518" xfId="0" applyFont="1" applyBorder="1" applyAlignment="1">
      <alignment horizontal="right"/>
    </xf>
    <xf numFmtId="164" fontId="8520" fillId="0" borderId="8519" xfId="0" applyNumberFormat="1" applyFont="1" applyBorder="1" applyAlignment="1">
      <alignment horizontal="right"/>
    </xf>
    <xf numFmtId="164" fontId="8521" fillId="0" borderId="8520" xfId="0" applyNumberFormat="1" applyFont="1" applyBorder="1" applyAlignment="1">
      <alignment horizontal="right"/>
    </xf>
    <xf numFmtId="164" fontId="8522" fillId="0" borderId="8521" xfId="0" applyNumberFormat="1" applyFont="1" applyBorder="1" applyAlignment="1">
      <alignment horizontal="right"/>
    </xf>
    <xf numFmtId="164" fontId="8523" fillId="0" borderId="8522" xfId="0" applyNumberFormat="1" applyFont="1" applyBorder="1" applyAlignment="1">
      <alignment horizontal="right"/>
    </xf>
    <xf numFmtId="0" fontId="8524" fillId="0" borderId="8523" xfId="0" applyFont="1" applyBorder="1" applyAlignment="1">
      <alignment horizontal="right"/>
    </xf>
    <xf numFmtId="164" fontId="8525" fillId="0" borderId="8524" xfId="0" applyNumberFormat="1" applyFont="1" applyBorder="1" applyAlignment="1">
      <alignment horizontal="right"/>
    </xf>
    <xf numFmtId="164" fontId="8526" fillId="0" borderId="8525" xfId="0" applyNumberFormat="1" applyFont="1" applyBorder="1" applyAlignment="1">
      <alignment horizontal="right"/>
    </xf>
    <xf numFmtId="164" fontId="8527" fillId="0" borderId="8526" xfId="0" applyNumberFormat="1" applyFont="1" applyBorder="1" applyAlignment="1">
      <alignment horizontal="right"/>
    </xf>
    <xf numFmtId="164" fontId="8528" fillId="0" borderId="8527" xfId="0" applyNumberFormat="1" applyFont="1" applyBorder="1" applyAlignment="1">
      <alignment horizontal="right"/>
    </xf>
    <xf numFmtId="0" fontId="8529" fillId="0" borderId="8528" xfId="0" applyFont="1" applyBorder="1" applyAlignment="1">
      <alignment horizontal="right"/>
    </xf>
    <xf numFmtId="164" fontId="8530" fillId="0" borderId="8529" xfId="0" applyNumberFormat="1" applyFont="1" applyBorder="1" applyAlignment="1">
      <alignment horizontal="right"/>
    </xf>
    <xf numFmtId="164" fontId="8531" fillId="0" borderId="8530" xfId="0" applyNumberFormat="1" applyFont="1" applyBorder="1" applyAlignment="1">
      <alignment horizontal="right"/>
    </xf>
    <xf numFmtId="164" fontId="8532" fillId="0" borderId="8531" xfId="0" applyNumberFormat="1" applyFont="1" applyBorder="1" applyAlignment="1">
      <alignment horizontal="right"/>
    </xf>
    <xf numFmtId="164" fontId="8533" fillId="0" borderId="8532" xfId="0" applyNumberFormat="1" applyFont="1" applyBorder="1" applyAlignment="1">
      <alignment horizontal="right"/>
    </xf>
    <xf numFmtId="0" fontId="8534" fillId="0" borderId="8533" xfId="0" applyFont="1" applyBorder="1"/>
    <xf numFmtId="0" fontId="8535" fillId="0" borderId="8534" xfId="0" applyFont="1" applyBorder="1" applyAlignment="1">
      <alignment horizontal="right"/>
    </xf>
    <xf numFmtId="0" fontId="8536" fillId="0" borderId="8535" xfId="0" applyFont="1" applyBorder="1" applyAlignment="1">
      <alignment horizontal="right"/>
    </xf>
    <xf numFmtId="164" fontId="8537" fillId="0" borderId="8536" xfId="0" applyNumberFormat="1" applyFont="1" applyBorder="1" applyAlignment="1">
      <alignment horizontal="right"/>
    </xf>
    <xf numFmtId="164" fontId="8538" fillId="0" borderId="8537" xfId="0" applyNumberFormat="1" applyFont="1" applyBorder="1" applyAlignment="1">
      <alignment horizontal="right"/>
    </xf>
    <xf numFmtId="164" fontId="8539" fillId="0" borderId="8538" xfId="0" applyNumberFormat="1" applyFont="1" applyBorder="1" applyAlignment="1">
      <alignment horizontal="right"/>
    </xf>
    <xf numFmtId="164" fontId="8540" fillId="0" borderId="8539" xfId="0" applyNumberFormat="1" applyFont="1" applyBorder="1" applyAlignment="1">
      <alignment horizontal="right"/>
    </xf>
    <xf numFmtId="0" fontId="8541" fillId="0" borderId="8540" xfId="0" applyFont="1" applyBorder="1" applyAlignment="1">
      <alignment horizontal="right"/>
    </xf>
    <xf numFmtId="164" fontId="8542" fillId="0" borderId="8541" xfId="0" applyNumberFormat="1" applyFont="1" applyBorder="1" applyAlignment="1">
      <alignment horizontal="right"/>
    </xf>
    <xf numFmtId="164" fontId="8543" fillId="0" borderId="8542" xfId="0" applyNumberFormat="1" applyFont="1" applyBorder="1" applyAlignment="1">
      <alignment horizontal="right"/>
    </xf>
    <xf numFmtId="164" fontId="8544" fillId="0" borderId="8543" xfId="0" applyNumberFormat="1" applyFont="1" applyBorder="1" applyAlignment="1">
      <alignment horizontal="right"/>
    </xf>
    <xf numFmtId="164" fontId="8545" fillId="0" borderId="8544" xfId="0" applyNumberFormat="1" applyFont="1" applyBorder="1" applyAlignment="1">
      <alignment horizontal="right"/>
    </xf>
    <xf numFmtId="0" fontId="8546" fillId="0" borderId="8545" xfId="0" applyFont="1" applyBorder="1" applyAlignment="1">
      <alignment horizontal="right"/>
    </xf>
    <xf numFmtId="164" fontId="8547" fillId="0" borderId="8546" xfId="0" applyNumberFormat="1" applyFont="1" applyBorder="1" applyAlignment="1">
      <alignment horizontal="right"/>
    </xf>
    <xf numFmtId="164" fontId="8548" fillId="0" borderId="8547" xfId="0" applyNumberFormat="1" applyFont="1" applyBorder="1" applyAlignment="1">
      <alignment horizontal="right"/>
    </xf>
    <xf numFmtId="164" fontId="8549" fillId="0" borderId="8548" xfId="0" applyNumberFormat="1" applyFont="1" applyBorder="1" applyAlignment="1">
      <alignment horizontal="right"/>
    </xf>
    <xf numFmtId="164" fontId="8550" fillId="0" borderId="8549" xfId="0" applyNumberFormat="1" applyFont="1" applyBorder="1" applyAlignment="1">
      <alignment horizontal="right"/>
    </xf>
    <xf numFmtId="0" fontId="8551" fillId="0" borderId="8550" xfId="0" applyFont="1" applyBorder="1" applyAlignment="1">
      <alignment horizontal="right"/>
    </xf>
    <xf numFmtId="164" fontId="8552" fillId="0" borderId="8551" xfId="0" applyNumberFormat="1" applyFont="1" applyBorder="1" applyAlignment="1">
      <alignment horizontal="right"/>
    </xf>
    <xf numFmtId="164" fontId="8553" fillId="0" borderId="8552" xfId="0" applyNumberFormat="1" applyFont="1" applyBorder="1" applyAlignment="1">
      <alignment horizontal="right"/>
    </xf>
    <xf numFmtId="164" fontId="8554" fillId="0" borderId="8553" xfId="0" applyNumberFormat="1" applyFont="1" applyBorder="1" applyAlignment="1">
      <alignment horizontal="right"/>
    </xf>
    <xf numFmtId="164" fontId="8555" fillId="0" borderId="8554" xfId="0" applyNumberFormat="1" applyFont="1" applyBorder="1" applyAlignment="1">
      <alignment horizontal="right"/>
    </xf>
    <xf numFmtId="0" fontId="8556" fillId="0" borderId="8555" xfId="0" applyFont="1" applyBorder="1"/>
    <xf numFmtId="0" fontId="8557" fillId="0" borderId="8556" xfId="0" applyFont="1" applyBorder="1" applyAlignment="1">
      <alignment horizontal="right"/>
    </xf>
    <xf numFmtId="0" fontId="8558" fillId="0" borderId="8557" xfId="0" applyFont="1" applyBorder="1" applyAlignment="1">
      <alignment horizontal="right"/>
    </xf>
    <xf numFmtId="164" fontId="8559" fillId="0" borderId="8558" xfId="0" applyNumberFormat="1" applyFont="1" applyBorder="1" applyAlignment="1">
      <alignment horizontal="right"/>
    </xf>
    <xf numFmtId="164" fontId="8560" fillId="0" borderId="8559" xfId="0" applyNumberFormat="1" applyFont="1" applyBorder="1" applyAlignment="1">
      <alignment horizontal="right"/>
    </xf>
    <xf numFmtId="164" fontId="8561" fillId="0" borderId="8560" xfId="0" applyNumberFormat="1" applyFont="1" applyBorder="1" applyAlignment="1">
      <alignment horizontal="right"/>
    </xf>
    <xf numFmtId="164" fontId="8562" fillId="0" borderId="8561" xfId="0" applyNumberFormat="1" applyFont="1" applyBorder="1" applyAlignment="1">
      <alignment horizontal="right"/>
    </xf>
    <xf numFmtId="0" fontId="8563" fillId="0" borderId="8562" xfId="0" applyFont="1" applyBorder="1"/>
    <xf numFmtId="0" fontId="8568" fillId="0" borderId="8567" xfId="0" applyFont="1" applyBorder="1"/>
    <xf numFmtId="0" fontId="8569" fillId="0" borderId="8568" xfId="0" applyFont="1" applyBorder="1" applyAlignment="1">
      <alignment horizontal="right"/>
    </xf>
    <xf numFmtId="0" fontId="8570" fillId="0" borderId="8569" xfId="0" applyFont="1" applyBorder="1" applyAlignment="1">
      <alignment horizontal="right"/>
    </xf>
    <xf numFmtId="0" fontId="8571" fillId="0" borderId="8570" xfId="0" applyFont="1" applyBorder="1" applyAlignment="1">
      <alignment horizontal="right"/>
    </xf>
    <xf numFmtId="0" fontId="8572" fillId="0" borderId="8571" xfId="0" applyFont="1" applyBorder="1" applyAlignment="1">
      <alignment horizontal="right"/>
    </xf>
    <xf numFmtId="0" fontId="8573" fillId="0" borderId="8572" xfId="0" applyFont="1" applyBorder="1" applyAlignment="1">
      <alignment horizontal="right"/>
    </xf>
    <xf numFmtId="0" fontId="8574" fillId="0" borderId="8573" xfId="0" applyFont="1" applyBorder="1"/>
    <xf numFmtId="0" fontId="8575" fillId="0" borderId="8574" xfId="0" applyFont="1" applyBorder="1"/>
    <xf numFmtId="0" fontId="8576" fillId="0" borderId="8575" xfId="0" applyFont="1" applyBorder="1"/>
    <xf numFmtId="0" fontId="8577" fillId="0" borderId="8576" xfId="0" applyFont="1" applyBorder="1"/>
    <xf numFmtId="0" fontId="8578" fillId="0" borderId="8577" xfId="0" applyFont="1" applyBorder="1" applyAlignment="1">
      <alignment horizontal="right"/>
    </xf>
    <xf numFmtId="164" fontId="8579" fillId="0" borderId="8578" xfId="0" applyNumberFormat="1" applyFont="1" applyBorder="1" applyAlignment="1">
      <alignment horizontal="right"/>
    </xf>
    <xf numFmtId="164" fontId="8580" fillId="0" borderId="8579" xfId="0" applyNumberFormat="1" applyFont="1" applyBorder="1" applyAlignment="1">
      <alignment horizontal="right"/>
    </xf>
    <xf numFmtId="164" fontId="8581" fillId="0" borderId="8580" xfId="0" applyNumberFormat="1" applyFont="1" applyBorder="1" applyAlignment="1">
      <alignment horizontal="right"/>
    </xf>
    <xf numFmtId="164" fontId="8582" fillId="0" borderId="8581" xfId="0" applyNumberFormat="1" applyFont="1" applyBorder="1" applyAlignment="1">
      <alignment horizontal="right"/>
    </xf>
    <xf numFmtId="0" fontId="8583" fillId="0" borderId="8582" xfId="0" applyFont="1" applyBorder="1" applyAlignment="1">
      <alignment horizontal="right"/>
    </xf>
    <xf numFmtId="164" fontId="8584" fillId="0" borderId="8583" xfId="0" applyNumberFormat="1" applyFont="1" applyBorder="1" applyAlignment="1">
      <alignment horizontal="right"/>
    </xf>
    <xf numFmtId="164" fontId="8585" fillId="0" borderId="8584" xfId="0" applyNumberFormat="1" applyFont="1" applyBorder="1" applyAlignment="1">
      <alignment horizontal="right"/>
    </xf>
    <xf numFmtId="164" fontId="8586" fillId="0" borderId="8585" xfId="0" applyNumberFormat="1" applyFont="1" applyBorder="1" applyAlignment="1">
      <alignment horizontal="right"/>
    </xf>
    <xf numFmtId="164" fontId="8587" fillId="0" borderId="8586" xfId="0" applyNumberFormat="1" applyFont="1" applyBorder="1" applyAlignment="1">
      <alignment horizontal="right"/>
    </xf>
    <xf numFmtId="0" fontId="8588" fillId="0" borderId="8587" xfId="0" applyFont="1" applyBorder="1"/>
    <xf numFmtId="0" fontId="8589" fillId="0" borderId="8588" xfId="0" applyFont="1" applyBorder="1" applyAlignment="1">
      <alignment horizontal="right"/>
    </xf>
    <xf numFmtId="0" fontId="8590" fillId="0" borderId="8589" xfId="0" applyFont="1" applyBorder="1" applyAlignment="1">
      <alignment horizontal="right"/>
    </xf>
    <xf numFmtId="164" fontId="8591" fillId="0" borderId="8590" xfId="0" applyNumberFormat="1" applyFont="1" applyBorder="1" applyAlignment="1">
      <alignment horizontal="right"/>
    </xf>
    <xf numFmtId="164" fontId="8592" fillId="0" borderId="8591" xfId="0" applyNumberFormat="1" applyFont="1" applyBorder="1" applyAlignment="1">
      <alignment horizontal="right"/>
    </xf>
    <xf numFmtId="164" fontId="8593" fillId="0" borderId="8592" xfId="0" applyNumberFormat="1" applyFont="1" applyBorder="1" applyAlignment="1">
      <alignment horizontal="right"/>
    </xf>
    <xf numFmtId="164" fontId="8594" fillId="0" borderId="8593" xfId="0" applyNumberFormat="1" applyFont="1" applyBorder="1" applyAlignment="1">
      <alignment horizontal="right"/>
    </xf>
    <xf numFmtId="0" fontId="8595" fillId="0" borderId="8594" xfId="0" applyFont="1" applyBorder="1" applyAlignment="1">
      <alignment horizontal="right"/>
    </xf>
    <xf numFmtId="164" fontId="8596" fillId="0" borderId="8595" xfId="0" applyNumberFormat="1" applyFont="1" applyBorder="1" applyAlignment="1">
      <alignment horizontal="right"/>
    </xf>
    <xf numFmtId="164" fontId="8597" fillId="0" borderId="8596" xfId="0" applyNumberFormat="1" applyFont="1" applyBorder="1" applyAlignment="1">
      <alignment horizontal="right"/>
    </xf>
    <xf numFmtId="164" fontId="8598" fillId="0" borderId="8597" xfId="0" applyNumberFormat="1" applyFont="1" applyBorder="1" applyAlignment="1">
      <alignment horizontal="right"/>
    </xf>
    <xf numFmtId="164" fontId="8599" fillId="0" borderId="8598" xfId="0" applyNumberFormat="1" applyFont="1" applyBorder="1" applyAlignment="1">
      <alignment horizontal="right"/>
    </xf>
    <xf numFmtId="0" fontId="8600" fillId="0" borderId="8599" xfId="0" applyFont="1" applyBorder="1" applyAlignment="1">
      <alignment horizontal="right"/>
    </xf>
    <xf numFmtId="164" fontId="8601" fillId="0" borderId="8600" xfId="0" applyNumberFormat="1" applyFont="1" applyBorder="1" applyAlignment="1">
      <alignment horizontal="right"/>
    </xf>
    <xf numFmtId="164" fontId="8602" fillId="0" borderId="8601" xfId="0" applyNumberFormat="1" applyFont="1" applyBorder="1" applyAlignment="1">
      <alignment horizontal="right"/>
    </xf>
    <xf numFmtId="164" fontId="8603" fillId="0" borderId="8602" xfId="0" applyNumberFormat="1" applyFont="1" applyBorder="1" applyAlignment="1">
      <alignment horizontal="right"/>
    </xf>
    <xf numFmtId="164" fontId="8604" fillId="0" borderId="8603" xfId="0" applyNumberFormat="1" applyFont="1" applyBorder="1" applyAlignment="1">
      <alignment horizontal="right"/>
    </xf>
    <xf numFmtId="0" fontId="8605" fillId="0" borderId="8604" xfId="0" applyFont="1" applyBorder="1"/>
    <xf numFmtId="0" fontId="8606" fillId="0" borderId="8605" xfId="0" applyFont="1" applyBorder="1" applyAlignment="1">
      <alignment horizontal="right"/>
    </xf>
    <xf numFmtId="0" fontId="8607" fillId="0" borderId="8606" xfId="0" applyFont="1" applyBorder="1" applyAlignment="1">
      <alignment horizontal="right"/>
    </xf>
    <xf numFmtId="164" fontId="8608" fillId="0" borderId="8607" xfId="0" applyNumberFormat="1" applyFont="1" applyBorder="1" applyAlignment="1">
      <alignment horizontal="right"/>
    </xf>
    <xf numFmtId="164" fontId="8609" fillId="0" borderId="8608" xfId="0" applyNumberFormat="1" applyFont="1" applyBorder="1" applyAlignment="1">
      <alignment horizontal="right"/>
    </xf>
    <xf numFmtId="164" fontId="8610" fillId="0" borderId="8609" xfId="0" applyNumberFormat="1" applyFont="1" applyBorder="1" applyAlignment="1">
      <alignment horizontal="right"/>
    </xf>
    <xf numFmtId="164" fontId="8611" fillId="0" borderId="8610" xfId="0" applyNumberFormat="1" applyFont="1" applyBorder="1" applyAlignment="1">
      <alignment horizontal="right"/>
    </xf>
    <xf numFmtId="0" fontId="8612" fillId="0" borderId="8611" xfId="0" applyFont="1" applyBorder="1" applyAlignment="1">
      <alignment horizontal="right"/>
    </xf>
    <xf numFmtId="164" fontId="8613" fillId="0" borderId="8612" xfId="0" applyNumberFormat="1" applyFont="1" applyBorder="1" applyAlignment="1">
      <alignment horizontal="right"/>
    </xf>
    <xf numFmtId="164" fontId="8614" fillId="0" borderId="8613" xfId="0" applyNumberFormat="1" applyFont="1" applyBorder="1" applyAlignment="1">
      <alignment horizontal="right"/>
    </xf>
    <xf numFmtId="164" fontId="8615" fillId="0" borderId="8614" xfId="0" applyNumberFormat="1" applyFont="1" applyBorder="1" applyAlignment="1">
      <alignment horizontal="right"/>
    </xf>
    <xf numFmtId="164" fontId="8616" fillId="0" borderId="8615" xfId="0" applyNumberFormat="1" applyFont="1" applyBorder="1" applyAlignment="1">
      <alignment horizontal="right"/>
    </xf>
    <xf numFmtId="0" fontId="8617" fillId="0" borderId="8616" xfId="0" applyFont="1" applyBorder="1" applyAlignment="1">
      <alignment horizontal="right"/>
    </xf>
    <xf numFmtId="164" fontId="8618" fillId="0" borderId="8617" xfId="0" applyNumberFormat="1" applyFont="1" applyBorder="1" applyAlignment="1">
      <alignment horizontal="right"/>
    </xf>
    <xf numFmtId="164" fontId="8619" fillId="0" borderId="8618" xfId="0" applyNumberFormat="1" applyFont="1" applyBorder="1" applyAlignment="1">
      <alignment horizontal="right"/>
    </xf>
    <xf numFmtId="164" fontId="8620" fillId="0" borderId="8619" xfId="0" applyNumberFormat="1" applyFont="1" applyBorder="1" applyAlignment="1">
      <alignment horizontal="right"/>
    </xf>
    <xf numFmtId="164" fontId="8621" fillId="0" borderId="8620" xfId="0" applyNumberFormat="1" applyFont="1" applyBorder="1" applyAlignment="1">
      <alignment horizontal="right"/>
    </xf>
    <xf numFmtId="0" fontId="8622" fillId="0" borderId="8621" xfId="0" applyFont="1" applyBorder="1" applyAlignment="1">
      <alignment horizontal="right"/>
    </xf>
    <xf numFmtId="164" fontId="8623" fillId="0" borderId="8622" xfId="0" applyNumberFormat="1" applyFont="1" applyBorder="1" applyAlignment="1">
      <alignment horizontal="right"/>
    </xf>
    <xf numFmtId="164" fontId="8624" fillId="0" borderId="8623" xfId="0" applyNumberFormat="1" applyFont="1" applyBorder="1" applyAlignment="1">
      <alignment horizontal="right"/>
    </xf>
    <xf numFmtId="164" fontId="8625" fillId="0" borderId="8624" xfId="0" applyNumberFormat="1" applyFont="1" applyBorder="1" applyAlignment="1">
      <alignment horizontal="right"/>
    </xf>
    <xf numFmtId="164" fontId="8626" fillId="0" borderId="8625" xfId="0" applyNumberFormat="1" applyFont="1" applyBorder="1" applyAlignment="1">
      <alignment horizontal="right"/>
    </xf>
    <xf numFmtId="0" fontId="8627" fillId="0" borderId="8626" xfId="0" applyFont="1" applyBorder="1"/>
    <xf numFmtId="0" fontId="8628" fillId="0" borderId="8627" xfId="0" applyFont="1" applyBorder="1" applyAlignment="1">
      <alignment horizontal="right"/>
    </xf>
    <xf numFmtId="0" fontId="8629" fillId="0" borderId="8628" xfId="0" applyFont="1" applyBorder="1" applyAlignment="1">
      <alignment horizontal="right"/>
    </xf>
    <xf numFmtId="164" fontId="8630" fillId="0" borderId="8629" xfId="0" applyNumberFormat="1" applyFont="1" applyBorder="1" applyAlignment="1">
      <alignment horizontal="right"/>
    </xf>
    <xf numFmtId="164" fontId="8631" fillId="0" borderId="8630" xfId="0" applyNumberFormat="1" applyFont="1" applyBorder="1" applyAlignment="1">
      <alignment horizontal="right"/>
    </xf>
    <xf numFmtId="164" fontId="8632" fillId="0" borderId="8631" xfId="0" applyNumberFormat="1" applyFont="1" applyBorder="1" applyAlignment="1">
      <alignment horizontal="right"/>
    </xf>
    <xf numFmtId="164" fontId="8633" fillId="0" borderId="8632" xfId="0" applyNumberFormat="1" applyFont="1" applyBorder="1" applyAlignment="1">
      <alignment horizontal="right"/>
    </xf>
    <xf numFmtId="0" fontId="8634" fillId="0" borderId="8633" xfId="0" applyFont="1" applyBorder="1" applyAlignment="1">
      <alignment horizontal="right"/>
    </xf>
    <xf numFmtId="164" fontId="8635" fillId="0" borderId="8634" xfId="0" applyNumberFormat="1" applyFont="1" applyBorder="1" applyAlignment="1">
      <alignment horizontal="right"/>
    </xf>
    <xf numFmtId="164" fontId="8636" fillId="0" borderId="8635" xfId="0" applyNumberFormat="1" applyFont="1" applyBorder="1" applyAlignment="1">
      <alignment horizontal="right"/>
    </xf>
    <xf numFmtId="164" fontId="8637" fillId="0" borderId="8636" xfId="0" applyNumberFormat="1" applyFont="1" applyBorder="1" applyAlignment="1">
      <alignment horizontal="right"/>
    </xf>
    <xf numFmtId="164" fontId="8638" fillId="0" borderId="8637" xfId="0" applyNumberFormat="1" applyFont="1" applyBorder="1" applyAlignment="1">
      <alignment horizontal="right"/>
    </xf>
    <xf numFmtId="0" fontId="8639" fillId="0" borderId="8638" xfId="0" applyFont="1" applyBorder="1"/>
    <xf numFmtId="0" fontId="8640" fillId="0" borderId="8639" xfId="0" applyFont="1" applyBorder="1" applyAlignment="1">
      <alignment horizontal="right"/>
    </xf>
    <xf numFmtId="0" fontId="8641" fillId="0" borderId="8640" xfId="0" applyFont="1" applyBorder="1" applyAlignment="1">
      <alignment horizontal="right"/>
    </xf>
    <xf numFmtId="164" fontId="8642" fillId="0" borderId="8641" xfId="0" applyNumberFormat="1" applyFont="1" applyBorder="1" applyAlignment="1">
      <alignment horizontal="right"/>
    </xf>
    <xf numFmtId="164" fontId="8643" fillId="0" borderId="8642" xfId="0" applyNumberFormat="1" applyFont="1" applyBorder="1" applyAlignment="1">
      <alignment horizontal="right"/>
    </xf>
    <xf numFmtId="164" fontId="8644" fillId="0" borderId="8643" xfId="0" applyNumberFormat="1" applyFont="1" applyBorder="1" applyAlignment="1">
      <alignment horizontal="right"/>
    </xf>
    <xf numFmtId="164" fontId="8645" fillId="0" borderId="8644" xfId="0" applyNumberFormat="1" applyFont="1" applyBorder="1" applyAlignment="1">
      <alignment horizontal="right"/>
    </xf>
    <xf numFmtId="0" fontId="8646" fillId="0" borderId="8645" xfId="0" applyFont="1" applyBorder="1" applyAlignment="1">
      <alignment horizontal="right"/>
    </xf>
    <xf numFmtId="164" fontId="8647" fillId="0" borderId="8646" xfId="0" applyNumberFormat="1" applyFont="1" applyBorder="1" applyAlignment="1">
      <alignment horizontal="right"/>
    </xf>
    <xf numFmtId="164" fontId="8648" fillId="0" borderId="8647" xfId="0" applyNumberFormat="1" applyFont="1" applyBorder="1" applyAlignment="1">
      <alignment horizontal="right"/>
    </xf>
    <xf numFmtId="164" fontId="8649" fillId="0" borderId="8648" xfId="0" applyNumberFormat="1" applyFont="1" applyBorder="1" applyAlignment="1">
      <alignment horizontal="right"/>
    </xf>
    <xf numFmtId="164" fontId="8650" fillId="0" borderId="8649" xfId="0" applyNumberFormat="1" applyFont="1" applyBorder="1" applyAlignment="1">
      <alignment horizontal="right"/>
    </xf>
    <xf numFmtId="0" fontId="8651" fillId="0" borderId="8650" xfId="0" applyFont="1" applyBorder="1"/>
    <xf numFmtId="0" fontId="8652" fillId="0" borderId="8651" xfId="0" applyFont="1" applyBorder="1" applyAlignment="1">
      <alignment horizontal="right"/>
    </xf>
    <xf numFmtId="0" fontId="8653" fillId="0" borderId="8652" xfId="0" applyFont="1" applyBorder="1" applyAlignment="1">
      <alignment horizontal="right"/>
    </xf>
    <xf numFmtId="164" fontId="8654" fillId="0" borderId="8653" xfId="0" applyNumberFormat="1" applyFont="1" applyBorder="1" applyAlignment="1">
      <alignment horizontal="right"/>
    </xf>
    <xf numFmtId="164" fontId="8655" fillId="0" borderId="8654" xfId="0" applyNumberFormat="1" applyFont="1" applyBorder="1" applyAlignment="1">
      <alignment horizontal="right"/>
    </xf>
    <xf numFmtId="164" fontId="8656" fillId="0" borderId="8655" xfId="0" applyNumberFormat="1" applyFont="1" applyBorder="1" applyAlignment="1">
      <alignment horizontal="right"/>
    </xf>
    <xf numFmtId="164" fontId="8657" fillId="0" borderId="8656" xfId="0" applyNumberFormat="1" applyFont="1" applyBorder="1" applyAlignment="1">
      <alignment horizontal="right"/>
    </xf>
    <xf numFmtId="0" fontId="8658" fillId="0" borderId="8657" xfId="0" applyFont="1" applyBorder="1" applyAlignment="1">
      <alignment horizontal="right"/>
    </xf>
    <xf numFmtId="164" fontId="8659" fillId="0" borderId="8658" xfId="0" applyNumberFormat="1" applyFont="1" applyBorder="1" applyAlignment="1">
      <alignment horizontal="right"/>
    </xf>
    <xf numFmtId="164" fontId="8660" fillId="0" borderId="8659" xfId="0" applyNumberFormat="1" applyFont="1" applyBorder="1" applyAlignment="1">
      <alignment horizontal="right"/>
    </xf>
    <xf numFmtId="164" fontId="8661" fillId="0" borderId="8660" xfId="0" applyNumberFormat="1" applyFont="1" applyBorder="1" applyAlignment="1">
      <alignment horizontal="right"/>
    </xf>
    <xf numFmtId="164" fontId="8662" fillId="0" borderId="8661" xfId="0" applyNumberFormat="1" applyFont="1" applyBorder="1" applyAlignment="1">
      <alignment horizontal="right"/>
    </xf>
    <xf numFmtId="0" fontId="8663" fillId="0" borderId="8662" xfId="0" applyFont="1" applyBorder="1"/>
    <xf numFmtId="0" fontId="8664" fillId="0" borderId="8663" xfId="0" applyFont="1" applyBorder="1" applyAlignment="1">
      <alignment horizontal="right"/>
    </xf>
    <xf numFmtId="0" fontId="8665" fillId="0" borderId="8664" xfId="0" applyFont="1" applyBorder="1" applyAlignment="1">
      <alignment horizontal="right"/>
    </xf>
    <xf numFmtId="164" fontId="8666" fillId="0" borderId="8665" xfId="0" applyNumberFormat="1" applyFont="1" applyBorder="1" applyAlignment="1">
      <alignment horizontal="right"/>
    </xf>
    <xf numFmtId="164" fontId="8667" fillId="0" borderId="8666" xfId="0" applyNumberFormat="1" applyFont="1" applyBorder="1" applyAlignment="1">
      <alignment horizontal="right"/>
    </xf>
    <xf numFmtId="164" fontId="8668" fillId="0" borderId="8667" xfId="0" applyNumberFormat="1" applyFont="1" applyBorder="1" applyAlignment="1">
      <alignment horizontal="right"/>
    </xf>
    <xf numFmtId="164" fontId="8669" fillId="0" borderId="8668" xfId="0" applyNumberFormat="1" applyFont="1" applyBorder="1" applyAlignment="1">
      <alignment horizontal="right"/>
    </xf>
    <xf numFmtId="0" fontId="8670" fillId="0" borderId="8669" xfId="0" applyFont="1" applyBorder="1" applyAlignment="1">
      <alignment horizontal="right"/>
    </xf>
    <xf numFmtId="164" fontId="8671" fillId="0" borderId="8670" xfId="0" applyNumberFormat="1" applyFont="1" applyBorder="1" applyAlignment="1">
      <alignment horizontal="right"/>
    </xf>
    <xf numFmtId="164" fontId="8672" fillId="0" borderId="8671" xfId="0" applyNumberFormat="1" applyFont="1" applyBorder="1" applyAlignment="1">
      <alignment horizontal="right"/>
    </xf>
    <xf numFmtId="164" fontId="8673" fillId="0" borderId="8672" xfId="0" applyNumberFormat="1" applyFont="1" applyBorder="1" applyAlignment="1">
      <alignment horizontal="right"/>
    </xf>
    <xf numFmtId="164" fontId="8674" fillId="0" borderId="8673" xfId="0" applyNumberFormat="1" applyFont="1" applyBorder="1" applyAlignment="1">
      <alignment horizontal="right"/>
    </xf>
    <xf numFmtId="0" fontId="8675" fillId="0" borderId="8674" xfId="0" applyFont="1" applyBorder="1"/>
    <xf numFmtId="0" fontId="8676" fillId="0" borderId="8675" xfId="0" applyFont="1" applyBorder="1" applyAlignment="1">
      <alignment horizontal="right"/>
    </xf>
    <xf numFmtId="0" fontId="8677" fillId="0" borderId="8676" xfId="0" applyFont="1" applyBorder="1" applyAlignment="1">
      <alignment horizontal="right"/>
    </xf>
    <xf numFmtId="164" fontId="8678" fillId="0" borderId="8677" xfId="0" applyNumberFormat="1" applyFont="1" applyBorder="1" applyAlignment="1">
      <alignment horizontal="right"/>
    </xf>
    <xf numFmtId="164" fontId="8679" fillId="0" borderId="8678" xfId="0" applyNumberFormat="1" applyFont="1" applyBorder="1" applyAlignment="1">
      <alignment horizontal="right"/>
    </xf>
    <xf numFmtId="164" fontId="8680" fillId="0" borderId="8679" xfId="0" applyNumberFormat="1" applyFont="1" applyBorder="1" applyAlignment="1">
      <alignment horizontal="right"/>
    </xf>
    <xf numFmtId="164" fontId="8681" fillId="0" borderId="8680" xfId="0" applyNumberFormat="1" applyFont="1" applyBorder="1" applyAlignment="1">
      <alignment horizontal="right"/>
    </xf>
    <xf numFmtId="0" fontId="8682" fillId="0" borderId="8681" xfId="0" applyFont="1" applyBorder="1" applyAlignment="1">
      <alignment horizontal="right"/>
    </xf>
    <xf numFmtId="164" fontId="8683" fillId="0" borderId="8682" xfId="0" applyNumberFormat="1" applyFont="1" applyBorder="1" applyAlignment="1">
      <alignment horizontal="right"/>
    </xf>
    <xf numFmtId="164" fontId="8684" fillId="0" borderId="8683" xfId="0" applyNumberFormat="1" applyFont="1" applyBorder="1" applyAlignment="1">
      <alignment horizontal="right"/>
    </xf>
    <xf numFmtId="164" fontId="8685" fillId="0" borderId="8684" xfId="0" applyNumberFormat="1" applyFont="1" applyBorder="1" applyAlignment="1">
      <alignment horizontal="right"/>
    </xf>
    <xf numFmtId="164" fontId="8686" fillId="0" borderId="8685" xfId="0" applyNumberFormat="1" applyFont="1" applyBorder="1" applyAlignment="1">
      <alignment horizontal="right"/>
    </xf>
    <xf numFmtId="0" fontId="8687" fillId="0" borderId="8686" xfId="0" applyFont="1" applyBorder="1" applyAlignment="1">
      <alignment horizontal="right"/>
    </xf>
    <xf numFmtId="164" fontId="8688" fillId="0" borderId="8687" xfId="0" applyNumberFormat="1" applyFont="1" applyBorder="1" applyAlignment="1">
      <alignment horizontal="right"/>
    </xf>
    <xf numFmtId="164" fontId="8689" fillId="0" borderId="8688" xfId="0" applyNumberFormat="1" applyFont="1" applyBorder="1" applyAlignment="1">
      <alignment horizontal="right"/>
    </xf>
    <xf numFmtId="164" fontId="8690" fillId="0" borderId="8689" xfId="0" applyNumberFormat="1" applyFont="1" applyBorder="1" applyAlignment="1">
      <alignment horizontal="right"/>
    </xf>
    <xf numFmtId="164" fontId="8691" fillId="0" borderId="8690" xfId="0" applyNumberFormat="1" applyFont="1" applyBorder="1" applyAlignment="1">
      <alignment horizontal="right"/>
    </xf>
    <xf numFmtId="0" fontId="8692" fillId="0" borderId="8691" xfId="0" applyFont="1" applyBorder="1"/>
    <xf numFmtId="0" fontId="8693" fillId="0" borderId="8692" xfId="0" applyFont="1" applyBorder="1" applyAlignment="1">
      <alignment horizontal="right"/>
    </xf>
    <xf numFmtId="0" fontId="8694" fillId="0" borderId="8693" xfId="0" applyFont="1" applyBorder="1" applyAlignment="1">
      <alignment horizontal="right"/>
    </xf>
    <xf numFmtId="164" fontId="8695" fillId="0" borderId="8694" xfId="0" applyNumberFormat="1" applyFont="1" applyBorder="1" applyAlignment="1">
      <alignment horizontal="right"/>
    </xf>
    <xf numFmtId="164" fontId="8696" fillId="0" borderId="8695" xfId="0" applyNumberFormat="1" applyFont="1" applyBorder="1" applyAlignment="1">
      <alignment horizontal="right"/>
    </xf>
    <xf numFmtId="164" fontId="8697" fillId="0" borderId="8696" xfId="0" applyNumberFormat="1" applyFont="1" applyBorder="1" applyAlignment="1">
      <alignment horizontal="right"/>
    </xf>
    <xf numFmtId="164" fontId="8698" fillId="0" borderId="8697" xfId="0" applyNumberFormat="1" applyFont="1" applyBorder="1" applyAlignment="1">
      <alignment horizontal="right"/>
    </xf>
    <xf numFmtId="0" fontId="8699" fillId="0" borderId="8698" xfId="0" applyFont="1" applyBorder="1" applyAlignment="1">
      <alignment horizontal="right"/>
    </xf>
    <xf numFmtId="164" fontId="8700" fillId="0" borderId="8699" xfId="0" applyNumberFormat="1" applyFont="1" applyBorder="1" applyAlignment="1">
      <alignment horizontal="right"/>
    </xf>
    <xf numFmtId="164" fontId="8701" fillId="0" borderId="8700" xfId="0" applyNumberFormat="1" applyFont="1" applyBorder="1" applyAlignment="1">
      <alignment horizontal="right"/>
    </xf>
    <xf numFmtId="164" fontId="8702" fillId="0" borderId="8701" xfId="0" applyNumberFormat="1" applyFont="1" applyBorder="1" applyAlignment="1">
      <alignment horizontal="right"/>
    </xf>
    <xf numFmtId="164" fontId="8703" fillId="0" borderId="8702" xfId="0" applyNumberFormat="1" applyFont="1" applyBorder="1" applyAlignment="1">
      <alignment horizontal="right"/>
    </xf>
    <xf numFmtId="0" fontId="8704" fillId="0" borderId="8703" xfId="0" applyFont="1" applyBorder="1" applyAlignment="1">
      <alignment horizontal="right"/>
    </xf>
    <xf numFmtId="164" fontId="8705" fillId="0" borderId="8704" xfId="0" applyNumberFormat="1" applyFont="1" applyBorder="1" applyAlignment="1">
      <alignment horizontal="right"/>
    </xf>
    <xf numFmtId="164" fontId="8706" fillId="0" borderId="8705" xfId="0" applyNumberFormat="1" applyFont="1" applyBorder="1" applyAlignment="1">
      <alignment horizontal="right"/>
    </xf>
    <xf numFmtId="164" fontId="8707" fillId="0" borderId="8706" xfId="0" applyNumberFormat="1" applyFont="1" applyBorder="1" applyAlignment="1">
      <alignment horizontal="right"/>
    </xf>
    <xf numFmtId="164" fontId="8708" fillId="0" borderId="8707" xfId="0" applyNumberFormat="1" applyFont="1" applyBorder="1" applyAlignment="1">
      <alignment horizontal="right"/>
    </xf>
    <xf numFmtId="0" fontId="8709" fillId="0" borderId="8708" xfId="0" applyFont="1" applyBorder="1"/>
    <xf numFmtId="0" fontId="8710" fillId="0" borderId="8709" xfId="0" applyFont="1" applyBorder="1" applyAlignment="1">
      <alignment horizontal="right"/>
    </xf>
    <xf numFmtId="0" fontId="8711" fillId="0" borderId="8710" xfId="0" applyFont="1" applyBorder="1" applyAlignment="1">
      <alignment horizontal="right"/>
    </xf>
    <xf numFmtId="164" fontId="8712" fillId="0" borderId="8711" xfId="0" applyNumberFormat="1" applyFont="1" applyBorder="1" applyAlignment="1">
      <alignment horizontal="right"/>
    </xf>
    <xf numFmtId="164" fontId="8713" fillId="0" borderId="8712" xfId="0" applyNumberFormat="1" applyFont="1" applyBorder="1" applyAlignment="1">
      <alignment horizontal="right"/>
    </xf>
    <xf numFmtId="164" fontId="8714" fillId="0" borderId="8713" xfId="0" applyNumberFormat="1" applyFont="1" applyBorder="1" applyAlignment="1">
      <alignment horizontal="right"/>
    </xf>
    <xf numFmtId="164" fontId="8715" fillId="0" borderId="8714" xfId="0" applyNumberFormat="1" applyFont="1" applyBorder="1" applyAlignment="1">
      <alignment horizontal="right"/>
    </xf>
    <xf numFmtId="0" fontId="8716" fillId="0" borderId="8715" xfId="0" applyFont="1" applyBorder="1" applyAlignment="1">
      <alignment horizontal="right"/>
    </xf>
    <xf numFmtId="164" fontId="8717" fillId="0" borderId="8716" xfId="0" applyNumberFormat="1" applyFont="1" applyBorder="1" applyAlignment="1">
      <alignment horizontal="right"/>
    </xf>
    <xf numFmtId="164" fontId="8718" fillId="0" borderId="8717" xfId="0" applyNumberFormat="1" applyFont="1" applyBorder="1" applyAlignment="1">
      <alignment horizontal="right"/>
    </xf>
    <xf numFmtId="164" fontId="8719" fillId="0" borderId="8718" xfId="0" applyNumberFormat="1" applyFont="1" applyBorder="1" applyAlignment="1">
      <alignment horizontal="right"/>
    </xf>
    <xf numFmtId="164" fontId="8720" fillId="0" borderId="8719" xfId="0" applyNumberFormat="1" applyFont="1" applyBorder="1" applyAlignment="1">
      <alignment horizontal="right"/>
    </xf>
    <xf numFmtId="0" fontId="8721" fillId="0" borderId="8720" xfId="0" applyFont="1" applyBorder="1" applyAlignment="1">
      <alignment horizontal="right"/>
    </xf>
    <xf numFmtId="164" fontId="8722" fillId="0" borderId="8721" xfId="0" applyNumberFormat="1" applyFont="1" applyBorder="1" applyAlignment="1">
      <alignment horizontal="right"/>
    </xf>
    <xf numFmtId="164" fontId="8723" fillId="0" borderId="8722" xfId="0" applyNumberFormat="1" applyFont="1" applyBorder="1" applyAlignment="1">
      <alignment horizontal="right"/>
    </xf>
    <xf numFmtId="164" fontId="8724" fillId="0" borderId="8723" xfId="0" applyNumberFormat="1" applyFont="1" applyBorder="1" applyAlignment="1">
      <alignment horizontal="right"/>
    </xf>
    <xf numFmtId="164" fontId="8725" fillId="0" borderId="8724" xfId="0" applyNumberFormat="1" applyFont="1" applyBorder="1" applyAlignment="1">
      <alignment horizontal="right"/>
    </xf>
    <xf numFmtId="0" fontId="8726" fillId="0" borderId="8725" xfId="0" applyFont="1" applyBorder="1" applyAlignment="1">
      <alignment horizontal="right"/>
    </xf>
    <xf numFmtId="164" fontId="8727" fillId="0" borderId="8726" xfId="0" applyNumberFormat="1" applyFont="1" applyBorder="1" applyAlignment="1">
      <alignment horizontal="right"/>
    </xf>
    <xf numFmtId="164" fontId="8728" fillId="0" borderId="8727" xfId="0" applyNumberFormat="1" applyFont="1" applyBorder="1" applyAlignment="1">
      <alignment horizontal="right"/>
    </xf>
    <xf numFmtId="164" fontId="8729" fillId="0" borderId="8728" xfId="0" applyNumberFormat="1" applyFont="1" applyBorder="1" applyAlignment="1">
      <alignment horizontal="right"/>
    </xf>
    <xf numFmtId="164" fontId="8730" fillId="0" borderId="8729" xfId="0" applyNumberFormat="1" applyFont="1" applyBorder="1" applyAlignment="1">
      <alignment horizontal="right"/>
    </xf>
    <xf numFmtId="0" fontId="8731" fillId="0" borderId="8730" xfId="0" applyFont="1" applyBorder="1" applyAlignment="1">
      <alignment horizontal="right"/>
    </xf>
    <xf numFmtId="164" fontId="8732" fillId="0" borderId="8731" xfId="0" applyNumberFormat="1" applyFont="1" applyBorder="1" applyAlignment="1">
      <alignment horizontal="right"/>
    </xf>
    <xf numFmtId="164" fontId="8733" fillId="0" borderId="8732" xfId="0" applyNumberFormat="1" applyFont="1" applyBorder="1" applyAlignment="1">
      <alignment horizontal="right"/>
    </xf>
    <xf numFmtId="164" fontId="8734" fillId="0" borderId="8733" xfId="0" applyNumberFormat="1" applyFont="1" applyBorder="1" applyAlignment="1">
      <alignment horizontal="right"/>
    </xf>
    <xf numFmtId="164" fontId="8735" fillId="0" borderId="8734" xfId="0" applyNumberFormat="1" applyFont="1" applyBorder="1" applyAlignment="1">
      <alignment horizontal="right"/>
    </xf>
    <xf numFmtId="0" fontId="8736" fillId="0" borderId="8735" xfId="0" applyFont="1" applyBorder="1"/>
    <xf numFmtId="0" fontId="8737" fillId="0" borderId="8736" xfId="0" applyFont="1" applyBorder="1" applyAlignment="1">
      <alignment horizontal="right"/>
    </xf>
    <xf numFmtId="0" fontId="8738" fillId="0" borderId="8737" xfId="0" applyFont="1" applyBorder="1" applyAlignment="1">
      <alignment horizontal="right"/>
    </xf>
    <xf numFmtId="164" fontId="8739" fillId="0" borderId="8738" xfId="0" applyNumberFormat="1" applyFont="1" applyBorder="1" applyAlignment="1">
      <alignment horizontal="right"/>
    </xf>
    <xf numFmtId="164" fontId="8740" fillId="0" borderId="8739" xfId="0" applyNumberFormat="1" applyFont="1" applyBorder="1" applyAlignment="1">
      <alignment horizontal="right"/>
    </xf>
    <xf numFmtId="164" fontId="8741" fillId="0" borderId="8740" xfId="0" applyNumberFormat="1" applyFont="1" applyBorder="1" applyAlignment="1">
      <alignment horizontal="right"/>
    </xf>
    <xf numFmtId="164" fontId="8742" fillId="0" borderId="8741" xfId="0" applyNumberFormat="1" applyFont="1" applyBorder="1" applyAlignment="1">
      <alignment horizontal="right"/>
    </xf>
    <xf numFmtId="0" fontId="8743" fillId="0" borderId="8742" xfId="0" applyFont="1" applyBorder="1" applyAlignment="1">
      <alignment horizontal="right"/>
    </xf>
    <xf numFmtId="164" fontId="8744" fillId="0" borderId="8743" xfId="0" applyNumberFormat="1" applyFont="1" applyBorder="1" applyAlignment="1">
      <alignment horizontal="right"/>
    </xf>
    <xf numFmtId="164" fontId="8745" fillId="0" borderId="8744" xfId="0" applyNumberFormat="1" applyFont="1" applyBorder="1" applyAlignment="1">
      <alignment horizontal="right"/>
    </xf>
    <xf numFmtId="164" fontId="8746" fillId="0" borderId="8745" xfId="0" applyNumberFormat="1" applyFont="1" applyBorder="1" applyAlignment="1">
      <alignment horizontal="right"/>
    </xf>
    <xf numFmtId="164" fontId="8747" fillId="0" borderId="8746" xfId="0" applyNumberFormat="1" applyFont="1" applyBorder="1" applyAlignment="1">
      <alignment horizontal="right"/>
    </xf>
    <xf numFmtId="0" fontId="8748" fillId="0" borderId="8747" xfId="0" applyFont="1" applyBorder="1" applyAlignment="1">
      <alignment horizontal="right"/>
    </xf>
    <xf numFmtId="164" fontId="8749" fillId="0" borderId="8748" xfId="0" applyNumberFormat="1" applyFont="1" applyBorder="1" applyAlignment="1">
      <alignment horizontal="right"/>
    </xf>
    <xf numFmtId="164" fontId="8750" fillId="0" borderId="8749" xfId="0" applyNumberFormat="1" applyFont="1" applyBorder="1" applyAlignment="1">
      <alignment horizontal="right"/>
    </xf>
    <xf numFmtId="164" fontId="8751" fillId="0" borderId="8750" xfId="0" applyNumberFormat="1" applyFont="1" applyBorder="1" applyAlignment="1">
      <alignment horizontal="right"/>
    </xf>
    <xf numFmtId="164" fontId="8752" fillId="0" borderId="8751" xfId="0" applyNumberFormat="1" applyFont="1" applyBorder="1" applyAlignment="1">
      <alignment horizontal="right"/>
    </xf>
    <xf numFmtId="0" fontId="8753" fillId="0" borderId="8752" xfId="0" applyFont="1" applyBorder="1"/>
    <xf numFmtId="0" fontId="8754" fillId="0" borderId="8753" xfId="0" applyFont="1" applyBorder="1" applyAlignment="1">
      <alignment horizontal="right"/>
    </xf>
    <xf numFmtId="0" fontId="8755" fillId="0" borderId="8754" xfId="0" applyFont="1" applyBorder="1" applyAlignment="1">
      <alignment horizontal="right"/>
    </xf>
    <xf numFmtId="164" fontId="8756" fillId="0" borderId="8755" xfId="0" applyNumberFormat="1" applyFont="1" applyBorder="1" applyAlignment="1">
      <alignment horizontal="right"/>
    </xf>
    <xf numFmtId="164" fontId="8757" fillId="0" borderId="8756" xfId="0" applyNumberFormat="1" applyFont="1" applyBorder="1" applyAlignment="1">
      <alignment horizontal="right"/>
    </xf>
    <xf numFmtId="164" fontId="8758" fillId="0" borderId="8757" xfId="0" applyNumberFormat="1" applyFont="1" applyBorder="1" applyAlignment="1">
      <alignment horizontal="right"/>
    </xf>
    <xf numFmtId="164" fontId="8759" fillId="0" borderId="8758" xfId="0" applyNumberFormat="1" applyFont="1" applyBorder="1" applyAlignment="1">
      <alignment horizontal="right"/>
    </xf>
    <xf numFmtId="0" fontId="8760" fillId="0" borderId="8759" xfId="0" applyFont="1" applyBorder="1" applyAlignment="1">
      <alignment horizontal="right"/>
    </xf>
    <xf numFmtId="164" fontId="8761" fillId="0" borderId="8760" xfId="0" applyNumberFormat="1" applyFont="1" applyBorder="1" applyAlignment="1">
      <alignment horizontal="right"/>
    </xf>
    <xf numFmtId="164" fontId="8762" fillId="0" borderId="8761" xfId="0" applyNumberFormat="1" applyFont="1" applyBorder="1" applyAlignment="1">
      <alignment horizontal="right"/>
    </xf>
    <xf numFmtId="164" fontId="8763" fillId="0" borderId="8762" xfId="0" applyNumberFormat="1" applyFont="1" applyBorder="1" applyAlignment="1">
      <alignment horizontal="right"/>
    </xf>
    <xf numFmtId="164" fontId="8764" fillId="0" borderId="8763" xfId="0" applyNumberFormat="1" applyFont="1" applyBorder="1" applyAlignment="1">
      <alignment horizontal="right"/>
    </xf>
    <xf numFmtId="0" fontId="8765" fillId="0" borderId="8764" xfId="0" applyFont="1" applyBorder="1" applyAlignment="1">
      <alignment horizontal="right"/>
    </xf>
    <xf numFmtId="164" fontId="8766" fillId="0" borderId="8765" xfId="0" applyNumberFormat="1" applyFont="1" applyBorder="1" applyAlignment="1">
      <alignment horizontal="right"/>
    </xf>
    <xf numFmtId="164" fontId="8767" fillId="0" borderId="8766" xfId="0" applyNumberFormat="1" applyFont="1" applyBorder="1" applyAlignment="1">
      <alignment horizontal="right"/>
    </xf>
    <xf numFmtId="164" fontId="8768" fillId="0" borderId="8767" xfId="0" applyNumberFormat="1" applyFont="1" applyBorder="1" applyAlignment="1">
      <alignment horizontal="right"/>
    </xf>
    <xf numFmtId="164" fontId="8769" fillId="0" borderId="8768" xfId="0" applyNumberFormat="1" applyFont="1" applyBorder="1" applyAlignment="1">
      <alignment horizontal="right"/>
    </xf>
    <xf numFmtId="0" fontId="8770" fillId="0" borderId="8769" xfId="0" applyFont="1" applyBorder="1"/>
    <xf numFmtId="0" fontId="8771" fillId="0" borderId="8770" xfId="0" applyFont="1" applyBorder="1" applyAlignment="1">
      <alignment horizontal="right"/>
    </xf>
    <xf numFmtId="0" fontId="8772" fillId="0" borderId="8771" xfId="0" applyFont="1" applyBorder="1" applyAlignment="1">
      <alignment horizontal="right"/>
    </xf>
    <xf numFmtId="164" fontId="8773" fillId="0" borderId="8772" xfId="0" applyNumberFormat="1" applyFont="1" applyBorder="1" applyAlignment="1">
      <alignment horizontal="right"/>
    </xf>
    <xf numFmtId="164" fontId="8774" fillId="0" borderId="8773" xfId="0" applyNumberFormat="1" applyFont="1" applyBorder="1" applyAlignment="1">
      <alignment horizontal="right"/>
    </xf>
    <xf numFmtId="164" fontId="8775" fillId="0" borderId="8774" xfId="0" applyNumberFormat="1" applyFont="1" applyBorder="1" applyAlignment="1">
      <alignment horizontal="right"/>
    </xf>
    <xf numFmtId="164" fontId="8776" fillId="0" borderId="8775" xfId="0" applyNumberFormat="1" applyFont="1" applyBorder="1" applyAlignment="1">
      <alignment horizontal="right"/>
    </xf>
    <xf numFmtId="0" fontId="8777" fillId="0" borderId="8776" xfId="0" applyFont="1" applyBorder="1" applyAlignment="1">
      <alignment horizontal="right"/>
    </xf>
    <xf numFmtId="164" fontId="8778" fillId="0" borderId="8777" xfId="0" applyNumberFormat="1" applyFont="1" applyBorder="1" applyAlignment="1">
      <alignment horizontal="right"/>
    </xf>
    <xf numFmtId="164" fontId="8779" fillId="0" borderId="8778" xfId="0" applyNumberFormat="1" applyFont="1" applyBorder="1" applyAlignment="1">
      <alignment horizontal="right"/>
    </xf>
    <xf numFmtId="164" fontId="8780" fillId="0" borderId="8779" xfId="0" applyNumberFormat="1" applyFont="1" applyBorder="1" applyAlignment="1">
      <alignment horizontal="right"/>
    </xf>
    <xf numFmtId="164" fontId="8781" fillId="0" borderId="8780" xfId="0" applyNumberFormat="1" applyFont="1" applyBorder="1" applyAlignment="1">
      <alignment horizontal="right"/>
    </xf>
    <xf numFmtId="0" fontId="8782" fillId="0" borderId="8781" xfId="0" applyFont="1" applyBorder="1" applyAlignment="1">
      <alignment horizontal="right"/>
    </xf>
    <xf numFmtId="164" fontId="8783" fillId="0" borderId="8782" xfId="0" applyNumberFormat="1" applyFont="1" applyBorder="1" applyAlignment="1">
      <alignment horizontal="right"/>
    </xf>
    <xf numFmtId="164" fontId="8784" fillId="0" borderId="8783" xfId="0" applyNumberFormat="1" applyFont="1" applyBorder="1" applyAlignment="1">
      <alignment horizontal="right"/>
    </xf>
    <xf numFmtId="164" fontId="8785" fillId="0" borderId="8784" xfId="0" applyNumberFormat="1" applyFont="1" applyBorder="1" applyAlignment="1">
      <alignment horizontal="right"/>
    </xf>
    <xf numFmtId="164" fontId="8786" fillId="0" borderId="8785" xfId="0" applyNumberFormat="1" applyFont="1" applyBorder="1" applyAlignment="1">
      <alignment horizontal="right"/>
    </xf>
    <xf numFmtId="0" fontId="8787" fillId="0" borderId="8786" xfId="0" applyFont="1" applyBorder="1" applyAlignment="1">
      <alignment horizontal="right"/>
    </xf>
    <xf numFmtId="164" fontId="8788" fillId="0" borderId="8787" xfId="0" applyNumberFormat="1" applyFont="1" applyBorder="1" applyAlignment="1">
      <alignment horizontal="right"/>
    </xf>
    <xf numFmtId="164" fontId="8789" fillId="0" borderId="8788" xfId="0" applyNumberFormat="1" applyFont="1" applyBorder="1" applyAlignment="1">
      <alignment horizontal="right"/>
    </xf>
    <xf numFmtId="164" fontId="8790" fillId="0" borderId="8789" xfId="0" applyNumberFormat="1" applyFont="1" applyBorder="1" applyAlignment="1">
      <alignment horizontal="right"/>
    </xf>
    <xf numFmtId="164" fontId="8791" fillId="0" borderId="8790" xfId="0" applyNumberFormat="1" applyFont="1" applyBorder="1" applyAlignment="1">
      <alignment horizontal="right"/>
    </xf>
    <xf numFmtId="0" fontId="8792" fillId="0" borderId="8791" xfId="0" applyFont="1" applyBorder="1" applyAlignment="1">
      <alignment horizontal="right"/>
    </xf>
    <xf numFmtId="164" fontId="8793" fillId="0" borderId="8792" xfId="0" applyNumberFormat="1" applyFont="1" applyBorder="1" applyAlignment="1">
      <alignment horizontal="right"/>
    </xf>
    <xf numFmtId="164" fontId="8794" fillId="0" borderId="8793" xfId="0" applyNumberFormat="1" applyFont="1" applyBorder="1" applyAlignment="1">
      <alignment horizontal="right"/>
    </xf>
    <xf numFmtId="164" fontId="8795" fillId="0" borderId="8794" xfId="0" applyNumberFormat="1" applyFont="1" applyBorder="1" applyAlignment="1">
      <alignment horizontal="right"/>
    </xf>
    <xf numFmtId="164" fontId="8796" fillId="0" borderId="8795" xfId="0" applyNumberFormat="1" applyFont="1" applyBorder="1" applyAlignment="1">
      <alignment horizontal="right"/>
    </xf>
    <xf numFmtId="0" fontId="8797" fillId="0" borderId="8796" xfId="0" applyFont="1" applyBorder="1"/>
    <xf numFmtId="0" fontId="8798" fillId="0" borderId="8797" xfId="0" applyFont="1" applyBorder="1" applyAlignment="1">
      <alignment horizontal="right"/>
    </xf>
    <xf numFmtId="0" fontId="8799" fillId="0" borderId="8798" xfId="0" applyFont="1" applyBorder="1" applyAlignment="1">
      <alignment horizontal="right"/>
    </xf>
    <xf numFmtId="164" fontId="8800" fillId="0" borderId="8799" xfId="0" applyNumberFormat="1" applyFont="1" applyBorder="1" applyAlignment="1">
      <alignment horizontal="right"/>
    </xf>
    <xf numFmtId="164" fontId="8801" fillId="0" borderId="8800" xfId="0" applyNumberFormat="1" applyFont="1" applyBorder="1" applyAlignment="1">
      <alignment horizontal="right"/>
    </xf>
    <xf numFmtId="164" fontId="8802" fillId="0" borderId="8801" xfId="0" applyNumberFormat="1" applyFont="1" applyBorder="1" applyAlignment="1">
      <alignment horizontal="right"/>
    </xf>
    <xf numFmtId="164" fontId="8803" fillId="0" borderId="8802" xfId="0" applyNumberFormat="1" applyFont="1" applyBorder="1" applyAlignment="1">
      <alignment horizontal="right"/>
    </xf>
    <xf numFmtId="0" fontId="8804" fillId="0" borderId="8803" xfId="0" applyFont="1" applyBorder="1" applyAlignment="1">
      <alignment horizontal="right"/>
    </xf>
    <xf numFmtId="164" fontId="8805" fillId="0" borderId="8804" xfId="0" applyNumberFormat="1" applyFont="1" applyBorder="1" applyAlignment="1">
      <alignment horizontal="right"/>
    </xf>
    <xf numFmtId="164" fontId="8806" fillId="0" borderId="8805" xfId="0" applyNumberFormat="1" applyFont="1" applyBorder="1" applyAlignment="1">
      <alignment horizontal="right"/>
    </xf>
    <xf numFmtId="164" fontId="8807" fillId="0" borderId="8806" xfId="0" applyNumberFormat="1" applyFont="1" applyBorder="1" applyAlignment="1">
      <alignment horizontal="right"/>
    </xf>
    <xf numFmtId="164" fontId="8808" fillId="0" borderId="8807" xfId="0" applyNumberFormat="1" applyFont="1" applyBorder="1" applyAlignment="1">
      <alignment horizontal="right"/>
    </xf>
    <xf numFmtId="0" fontId="8809" fillId="0" borderId="8808" xfId="0" applyFont="1" applyBorder="1" applyAlignment="1">
      <alignment horizontal="right"/>
    </xf>
    <xf numFmtId="164" fontId="8810" fillId="0" borderId="8809" xfId="0" applyNumberFormat="1" applyFont="1" applyBorder="1" applyAlignment="1">
      <alignment horizontal="right"/>
    </xf>
    <xf numFmtId="164" fontId="8811" fillId="0" borderId="8810" xfId="0" applyNumberFormat="1" applyFont="1" applyBorder="1" applyAlignment="1">
      <alignment horizontal="right"/>
    </xf>
    <xf numFmtId="164" fontId="8812" fillId="0" borderId="8811" xfId="0" applyNumberFormat="1" applyFont="1" applyBorder="1" applyAlignment="1">
      <alignment horizontal="right"/>
    </xf>
    <xf numFmtId="164" fontId="8813" fillId="0" borderId="8812" xfId="0" applyNumberFormat="1" applyFont="1" applyBorder="1" applyAlignment="1">
      <alignment horizontal="right"/>
    </xf>
    <xf numFmtId="0" fontId="8814" fillId="0" borderId="8813" xfId="0" applyFont="1" applyBorder="1" applyAlignment="1">
      <alignment horizontal="right"/>
    </xf>
    <xf numFmtId="164" fontId="8815" fillId="0" borderId="8814" xfId="0" applyNumberFormat="1" applyFont="1" applyBorder="1" applyAlignment="1">
      <alignment horizontal="right"/>
    </xf>
    <xf numFmtId="164" fontId="8816" fillId="0" borderId="8815" xfId="0" applyNumberFormat="1" applyFont="1" applyBorder="1" applyAlignment="1">
      <alignment horizontal="right"/>
    </xf>
    <xf numFmtId="164" fontId="8817" fillId="0" borderId="8816" xfId="0" applyNumberFormat="1" applyFont="1" applyBorder="1" applyAlignment="1">
      <alignment horizontal="right"/>
    </xf>
    <xf numFmtId="164" fontId="8818" fillId="0" borderId="8817" xfId="0" applyNumberFormat="1" applyFont="1" applyBorder="1" applyAlignment="1">
      <alignment horizontal="right"/>
    </xf>
    <xf numFmtId="0" fontId="8819" fillId="0" borderId="8818" xfId="0" applyFont="1" applyBorder="1"/>
    <xf numFmtId="0" fontId="8820" fillId="0" borderId="8819" xfId="0" applyFont="1" applyBorder="1" applyAlignment="1">
      <alignment horizontal="right"/>
    </xf>
    <xf numFmtId="0" fontId="8821" fillId="0" borderId="8820" xfId="0" applyFont="1" applyBorder="1" applyAlignment="1">
      <alignment horizontal="right"/>
    </xf>
    <xf numFmtId="164" fontId="8822" fillId="0" borderId="8821" xfId="0" applyNumberFormat="1" applyFont="1" applyBorder="1" applyAlignment="1">
      <alignment horizontal="right"/>
    </xf>
    <xf numFmtId="164" fontId="8823" fillId="0" borderId="8822" xfId="0" applyNumberFormat="1" applyFont="1" applyBorder="1" applyAlignment="1">
      <alignment horizontal="right"/>
    </xf>
    <xf numFmtId="164" fontId="8824" fillId="0" borderId="8823" xfId="0" applyNumberFormat="1" applyFont="1" applyBorder="1" applyAlignment="1">
      <alignment horizontal="right"/>
    </xf>
    <xf numFmtId="164" fontId="8825" fillId="0" borderId="8824" xfId="0" applyNumberFormat="1" applyFont="1" applyBorder="1" applyAlignment="1">
      <alignment horizontal="right"/>
    </xf>
    <xf numFmtId="0" fontId="8826" fillId="0" borderId="8825" xfId="0" applyFont="1" applyBorder="1"/>
    <xf numFmtId="0" fontId="8831" fillId="0" borderId="8830" xfId="0" applyFont="1" applyBorder="1"/>
    <xf numFmtId="0" fontId="8832" fillId="0" borderId="8831" xfId="0" applyFont="1" applyBorder="1" applyAlignment="1">
      <alignment horizontal="right"/>
    </xf>
    <xf numFmtId="0" fontId="8833" fillId="0" borderId="8832" xfId="0" applyFont="1" applyBorder="1" applyAlignment="1">
      <alignment horizontal="right"/>
    </xf>
    <xf numFmtId="0" fontId="8834" fillId="0" borderId="8833" xfId="0" applyFont="1" applyBorder="1" applyAlignment="1">
      <alignment horizontal="right"/>
    </xf>
    <xf numFmtId="0" fontId="8835" fillId="0" borderId="8834" xfId="0" applyFont="1" applyBorder="1" applyAlignment="1">
      <alignment horizontal="right"/>
    </xf>
    <xf numFmtId="0" fontId="8836" fillId="0" borderId="8835" xfId="0" applyFont="1" applyBorder="1" applyAlignment="1">
      <alignment horizontal="right"/>
    </xf>
    <xf numFmtId="0" fontId="8837" fillId="0" borderId="8836" xfId="0" applyFont="1" applyBorder="1"/>
    <xf numFmtId="0" fontId="8838" fillId="0" borderId="8837" xfId="0" applyFont="1" applyBorder="1"/>
    <xf numFmtId="0" fontId="8839" fillId="0" borderId="8838" xfId="0" applyFont="1" applyBorder="1"/>
    <xf numFmtId="0" fontId="8840" fillId="0" borderId="8839" xfId="0" applyFont="1" applyBorder="1"/>
    <xf numFmtId="0" fontId="8841" fillId="0" borderId="8840" xfId="0" applyFont="1" applyBorder="1" applyAlignment="1">
      <alignment horizontal="right"/>
    </xf>
    <xf numFmtId="164" fontId="8842" fillId="0" borderId="8841" xfId="0" applyNumberFormat="1" applyFont="1" applyBorder="1" applyAlignment="1">
      <alignment horizontal="right"/>
    </xf>
    <xf numFmtId="164" fontId="8843" fillId="0" borderId="8842" xfId="0" applyNumberFormat="1" applyFont="1" applyBorder="1" applyAlignment="1">
      <alignment horizontal="right"/>
    </xf>
    <xf numFmtId="164" fontId="8844" fillId="0" borderId="8843" xfId="0" applyNumberFormat="1" applyFont="1" applyBorder="1" applyAlignment="1">
      <alignment horizontal="right"/>
    </xf>
    <xf numFmtId="164" fontId="8845" fillId="0" borderId="8844" xfId="0" applyNumberFormat="1" applyFont="1" applyBorder="1" applyAlignment="1">
      <alignment horizontal="right"/>
    </xf>
    <xf numFmtId="0" fontId="8846" fillId="0" borderId="8845" xfId="0" applyFont="1" applyBorder="1" applyAlignment="1">
      <alignment horizontal="right"/>
    </xf>
    <xf numFmtId="164" fontId="8847" fillId="0" borderId="8846" xfId="0" applyNumberFormat="1" applyFont="1" applyBorder="1" applyAlignment="1">
      <alignment horizontal="right"/>
    </xf>
    <xf numFmtId="164" fontId="8848" fillId="0" borderId="8847" xfId="0" applyNumberFormat="1" applyFont="1" applyBorder="1" applyAlignment="1">
      <alignment horizontal="right"/>
    </xf>
    <xf numFmtId="164" fontId="8849" fillId="0" borderId="8848" xfId="0" applyNumberFormat="1" applyFont="1" applyBorder="1" applyAlignment="1">
      <alignment horizontal="right"/>
    </xf>
    <xf numFmtId="164" fontId="8850" fillId="0" borderId="8849" xfId="0" applyNumberFormat="1" applyFont="1" applyBorder="1" applyAlignment="1">
      <alignment horizontal="right"/>
    </xf>
    <xf numFmtId="0" fontId="8851" fillId="0" borderId="8850" xfId="0" applyFont="1" applyBorder="1"/>
    <xf numFmtId="0" fontId="8852" fillId="0" borderId="8851" xfId="0" applyFont="1" applyBorder="1" applyAlignment="1">
      <alignment horizontal="right"/>
    </xf>
    <xf numFmtId="0" fontId="8853" fillId="0" borderId="8852" xfId="0" applyFont="1" applyBorder="1" applyAlignment="1">
      <alignment horizontal="right"/>
    </xf>
    <xf numFmtId="164" fontId="8854" fillId="0" borderId="8853" xfId="0" applyNumberFormat="1" applyFont="1" applyBorder="1" applyAlignment="1">
      <alignment horizontal="right"/>
    </xf>
    <xf numFmtId="164" fontId="8855" fillId="0" borderId="8854" xfId="0" applyNumberFormat="1" applyFont="1" applyBorder="1" applyAlignment="1">
      <alignment horizontal="right"/>
    </xf>
    <xf numFmtId="164" fontId="8856" fillId="0" borderId="8855" xfId="0" applyNumberFormat="1" applyFont="1" applyBorder="1" applyAlignment="1">
      <alignment horizontal="right"/>
    </xf>
    <xf numFmtId="164" fontId="8857" fillId="0" borderId="8856" xfId="0" applyNumberFormat="1" applyFont="1" applyBorder="1" applyAlignment="1">
      <alignment horizontal="right"/>
    </xf>
    <xf numFmtId="0" fontId="8858" fillId="0" borderId="8857" xfId="0" applyFont="1" applyBorder="1" applyAlignment="1">
      <alignment horizontal="right"/>
    </xf>
    <xf numFmtId="164" fontId="8859" fillId="0" borderId="8858" xfId="0" applyNumberFormat="1" applyFont="1" applyBorder="1" applyAlignment="1">
      <alignment horizontal="right"/>
    </xf>
    <xf numFmtId="164" fontId="8860" fillId="0" borderId="8859" xfId="0" applyNumberFormat="1" applyFont="1" applyBorder="1" applyAlignment="1">
      <alignment horizontal="right"/>
    </xf>
    <xf numFmtId="164" fontId="8861" fillId="0" borderId="8860" xfId="0" applyNumberFormat="1" applyFont="1" applyBorder="1" applyAlignment="1">
      <alignment horizontal="right"/>
    </xf>
    <xf numFmtId="164" fontId="8862" fillId="0" borderId="8861" xfId="0" applyNumberFormat="1" applyFont="1" applyBorder="1" applyAlignment="1">
      <alignment horizontal="right"/>
    </xf>
    <xf numFmtId="0" fontId="8863" fillId="0" borderId="8862" xfId="0" applyFont="1" applyBorder="1" applyAlignment="1">
      <alignment horizontal="right"/>
    </xf>
    <xf numFmtId="164" fontId="8864" fillId="0" borderId="8863" xfId="0" applyNumberFormat="1" applyFont="1" applyBorder="1" applyAlignment="1">
      <alignment horizontal="right"/>
    </xf>
    <xf numFmtId="164" fontId="8865" fillId="0" borderId="8864" xfId="0" applyNumberFormat="1" applyFont="1" applyBorder="1" applyAlignment="1">
      <alignment horizontal="right"/>
    </xf>
    <xf numFmtId="164" fontId="8866" fillId="0" borderId="8865" xfId="0" applyNumberFormat="1" applyFont="1" applyBorder="1" applyAlignment="1">
      <alignment horizontal="right"/>
    </xf>
    <xf numFmtId="164" fontId="8867" fillId="0" borderId="8866" xfId="0" applyNumberFormat="1" applyFont="1" applyBorder="1" applyAlignment="1">
      <alignment horizontal="right"/>
    </xf>
    <xf numFmtId="0" fontId="8868" fillId="0" borderId="8867" xfId="0" applyFont="1" applyBorder="1"/>
    <xf numFmtId="0" fontId="8869" fillId="0" borderId="8868" xfId="0" applyFont="1" applyBorder="1" applyAlignment="1">
      <alignment horizontal="right"/>
    </xf>
    <xf numFmtId="0" fontId="8870" fillId="0" borderId="8869" xfId="0" applyFont="1" applyBorder="1" applyAlignment="1">
      <alignment horizontal="right"/>
    </xf>
    <xf numFmtId="164" fontId="8871" fillId="0" borderId="8870" xfId="0" applyNumberFormat="1" applyFont="1" applyBorder="1" applyAlignment="1">
      <alignment horizontal="right"/>
    </xf>
    <xf numFmtId="164" fontId="8872" fillId="0" borderId="8871" xfId="0" applyNumberFormat="1" applyFont="1" applyBorder="1" applyAlignment="1">
      <alignment horizontal="right"/>
    </xf>
    <xf numFmtId="164" fontId="8873" fillId="0" borderId="8872" xfId="0" applyNumberFormat="1" applyFont="1" applyBorder="1" applyAlignment="1">
      <alignment horizontal="right"/>
    </xf>
    <xf numFmtId="164" fontId="8874" fillId="0" borderId="8873" xfId="0" applyNumberFormat="1" applyFont="1" applyBorder="1" applyAlignment="1">
      <alignment horizontal="right"/>
    </xf>
    <xf numFmtId="0" fontId="8875" fillId="0" borderId="8874" xfId="0" applyFont="1" applyBorder="1" applyAlignment="1">
      <alignment horizontal="right"/>
    </xf>
    <xf numFmtId="164" fontId="8876" fillId="0" borderId="8875" xfId="0" applyNumberFormat="1" applyFont="1" applyBorder="1" applyAlignment="1">
      <alignment horizontal="right"/>
    </xf>
    <xf numFmtId="164" fontId="8877" fillId="0" borderId="8876" xfId="0" applyNumberFormat="1" applyFont="1" applyBorder="1" applyAlignment="1">
      <alignment horizontal="right"/>
    </xf>
    <xf numFmtId="164" fontId="8878" fillId="0" borderId="8877" xfId="0" applyNumberFormat="1" applyFont="1" applyBorder="1" applyAlignment="1">
      <alignment horizontal="right"/>
    </xf>
    <xf numFmtId="164" fontId="8879" fillId="0" borderId="8878" xfId="0" applyNumberFormat="1" applyFont="1" applyBorder="1" applyAlignment="1">
      <alignment horizontal="right"/>
    </xf>
    <xf numFmtId="0" fontId="8880" fillId="0" borderId="8879" xfId="0" applyFont="1" applyBorder="1" applyAlignment="1">
      <alignment horizontal="right"/>
    </xf>
    <xf numFmtId="164" fontId="8881" fillId="0" borderId="8880" xfId="0" applyNumberFormat="1" applyFont="1" applyBorder="1" applyAlignment="1">
      <alignment horizontal="right"/>
    </xf>
    <xf numFmtId="164" fontId="8882" fillId="0" borderId="8881" xfId="0" applyNumberFormat="1" applyFont="1" applyBorder="1" applyAlignment="1">
      <alignment horizontal="right"/>
    </xf>
    <xf numFmtId="164" fontId="8883" fillId="0" borderId="8882" xfId="0" applyNumberFormat="1" applyFont="1" applyBorder="1" applyAlignment="1">
      <alignment horizontal="right"/>
    </xf>
    <xf numFmtId="164" fontId="8884" fillId="0" borderId="8883" xfId="0" applyNumberFormat="1" applyFont="1" applyBorder="1" applyAlignment="1">
      <alignment horizontal="right"/>
    </xf>
    <xf numFmtId="0" fontId="8885" fillId="0" borderId="8884" xfId="0" applyFont="1" applyBorder="1" applyAlignment="1">
      <alignment horizontal="right"/>
    </xf>
    <xf numFmtId="164" fontId="8886" fillId="0" borderId="8885" xfId="0" applyNumberFormat="1" applyFont="1" applyBorder="1" applyAlignment="1">
      <alignment horizontal="right"/>
    </xf>
    <xf numFmtId="164" fontId="8887" fillId="0" borderId="8886" xfId="0" applyNumberFormat="1" applyFont="1" applyBorder="1" applyAlignment="1">
      <alignment horizontal="right"/>
    </xf>
    <xf numFmtId="164" fontId="8888" fillId="0" borderId="8887" xfId="0" applyNumberFormat="1" applyFont="1" applyBorder="1" applyAlignment="1">
      <alignment horizontal="right"/>
    </xf>
    <xf numFmtId="164" fontId="8889" fillId="0" borderId="8888" xfId="0" applyNumberFormat="1" applyFont="1" applyBorder="1" applyAlignment="1">
      <alignment horizontal="right"/>
    </xf>
    <xf numFmtId="0" fontId="8890" fillId="0" borderId="8889" xfId="0" applyFont="1" applyBorder="1"/>
    <xf numFmtId="0" fontId="8891" fillId="0" borderId="8890" xfId="0" applyFont="1" applyBorder="1" applyAlignment="1">
      <alignment horizontal="right"/>
    </xf>
    <xf numFmtId="0" fontId="8892" fillId="0" borderId="8891" xfId="0" applyFont="1" applyBorder="1" applyAlignment="1">
      <alignment horizontal="right"/>
    </xf>
    <xf numFmtId="164" fontId="8893" fillId="0" borderId="8892" xfId="0" applyNumberFormat="1" applyFont="1" applyBorder="1" applyAlignment="1">
      <alignment horizontal="right"/>
    </xf>
    <xf numFmtId="164" fontId="8894" fillId="0" borderId="8893" xfId="0" applyNumberFormat="1" applyFont="1" applyBorder="1" applyAlignment="1">
      <alignment horizontal="right"/>
    </xf>
    <xf numFmtId="164" fontId="8895" fillId="0" borderId="8894" xfId="0" applyNumberFormat="1" applyFont="1" applyBorder="1" applyAlignment="1">
      <alignment horizontal="right"/>
    </xf>
    <xf numFmtId="164" fontId="8896" fillId="0" borderId="8895" xfId="0" applyNumberFormat="1" applyFont="1" applyBorder="1" applyAlignment="1">
      <alignment horizontal="right"/>
    </xf>
    <xf numFmtId="0" fontId="8897" fillId="0" borderId="8896" xfId="0" applyFont="1" applyBorder="1" applyAlignment="1">
      <alignment horizontal="right"/>
    </xf>
    <xf numFmtId="164" fontId="8898" fillId="0" borderId="8897" xfId="0" applyNumberFormat="1" applyFont="1" applyBorder="1" applyAlignment="1">
      <alignment horizontal="right"/>
    </xf>
    <xf numFmtId="164" fontId="8899" fillId="0" borderId="8898" xfId="0" applyNumberFormat="1" applyFont="1" applyBorder="1" applyAlignment="1">
      <alignment horizontal="right"/>
    </xf>
    <xf numFmtId="164" fontId="8900" fillId="0" borderId="8899" xfId="0" applyNumberFormat="1" applyFont="1" applyBorder="1" applyAlignment="1">
      <alignment horizontal="right"/>
    </xf>
    <xf numFmtId="164" fontId="8901" fillId="0" borderId="8900" xfId="0" applyNumberFormat="1" applyFont="1" applyBorder="1" applyAlignment="1">
      <alignment horizontal="right"/>
    </xf>
    <xf numFmtId="0" fontId="8902" fillId="0" borderId="8901" xfId="0" applyFont="1" applyBorder="1"/>
    <xf numFmtId="0" fontId="8903" fillId="0" borderId="8902" xfId="0" applyFont="1" applyBorder="1" applyAlignment="1">
      <alignment horizontal="right"/>
    </xf>
    <xf numFmtId="0" fontId="8904" fillId="0" borderId="8903" xfId="0" applyFont="1" applyBorder="1" applyAlignment="1">
      <alignment horizontal="right"/>
    </xf>
    <xf numFmtId="164" fontId="8905" fillId="0" borderId="8904" xfId="0" applyNumberFormat="1" applyFont="1" applyBorder="1" applyAlignment="1">
      <alignment horizontal="right"/>
    </xf>
    <xf numFmtId="164" fontId="8906" fillId="0" borderId="8905" xfId="0" applyNumberFormat="1" applyFont="1" applyBorder="1" applyAlignment="1">
      <alignment horizontal="right"/>
    </xf>
    <xf numFmtId="164" fontId="8907" fillId="0" borderId="8906" xfId="0" applyNumberFormat="1" applyFont="1" applyBorder="1" applyAlignment="1">
      <alignment horizontal="right"/>
    </xf>
    <xf numFmtId="164" fontId="8908" fillId="0" borderId="8907" xfId="0" applyNumberFormat="1" applyFont="1" applyBorder="1" applyAlignment="1">
      <alignment horizontal="right"/>
    </xf>
    <xf numFmtId="0" fontId="8909" fillId="0" borderId="8908" xfId="0" applyFont="1" applyBorder="1" applyAlignment="1">
      <alignment horizontal="right"/>
    </xf>
    <xf numFmtId="164" fontId="8910" fillId="0" borderId="8909" xfId="0" applyNumberFormat="1" applyFont="1" applyBorder="1" applyAlignment="1">
      <alignment horizontal="right"/>
    </xf>
    <xf numFmtId="164" fontId="8911" fillId="0" borderId="8910" xfId="0" applyNumberFormat="1" applyFont="1" applyBorder="1" applyAlignment="1">
      <alignment horizontal="right"/>
    </xf>
    <xf numFmtId="164" fontId="8912" fillId="0" borderId="8911" xfId="0" applyNumberFormat="1" applyFont="1" applyBorder="1" applyAlignment="1">
      <alignment horizontal="right"/>
    </xf>
    <xf numFmtId="164" fontId="8913" fillId="0" borderId="8912" xfId="0" applyNumberFormat="1" applyFont="1" applyBorder="1" applyAlignment="1">
      <alignment horizontal="right"/>
    </xf>
    <xf numFmtId="0" fontId="8914" fillId="0" borderId="8913" xfId="0" applyFont="1" applyBorder="1"/>
    <xf numFmtId="0" fontId="8915" fillId="0" borderId="8914" xfId="0" applyFont="1" applyBorder="1" applyAlignment="1">
      <alignment horizontal="right"/>
    </xf>
    <xf numFmtId="0" fontId="8916" fillId="0" borderId="8915" xfId="0" applyFont="1" applyBorder="1" applyAlignment="1">
      <alignment horizontal="right"/>
    </xf>
    <xf numFmtId="164" fontId="8917" fillId="0" borderId="8916" xfId="0" applyNumberFormat="1" applyFont="1" applyBorder="1" applyAlignment="1">
      <alignment horizontal="right"/>
    </xf>
    <xf numFmtId="164" fontId="8918" fillId="0" borderId="8917" xfId="0" applyNumberFormat="1" applyFont="1" applyBorder="1" applyAlignment="1">
      <alignment horizontal="right"/>
    </xf>
    <xf numFmtId="164" fontId="8919" fillId="0" borderId="8918" xfId="0" applyNumberFormat="1" applyFont="1" applyBorder="1" applyAlignment="1">
      <alignment horizontal="right"/>
    </xf>
    <xf numFmtId="164" fontId="8920" fillId="0" borderId="8919" xfId="0" applyNumberFormat="1" applyFont="1" applyBorder="1" applyAlignment="1">
      <alignment horizontal="right"/>
    </xf>
    <xf numFmtId="0" fontId="8921" fillId="0" borderId="8920" xfId="0" applyFont="1" applyBorder="1" applyAlignment="1">
      <alignment horizontal="right"/>
    </xf>
    <xf numFmtId="164" fontId="8922" fillId="0" borderId="8921" xfId="0" applyNumberFormat="1" applyFont="1" applyBorder="1" applyAlignment="1">
      <alignment horizontal="right"/>
    </xf>
    <xf numFmtId="164" fontId="8923" fillId="0" borderId="8922" xfId="0" applyNumberFormat="1" applyFont="1" applyBorder="1" applyAlignment="1">
      <alignment horizontal="right"/>
    </xf>
    <xf numFmtId="164" fontId="8924" fillId="0" borderId="8923" xfId="0" applyNumberFormat="1" applyFont="1" applyBorder="1" applyAlignment="1">
      <alignment horizontal="right"/>
    </xf>
    <xf numFmtId="164" fontId="8925" fillId="0" borderId="8924" xfId="0" applyNumberFormat="1" applyFont="1" applyBorder="1" applyAlignment="1">
      <alignment horizontal="right"/>
    </xf>
    <xf numFmtId="0" fontId="8926" fillId="0" borderId="8925" xfId="0" applyFont="1" applyBorder="1"/>
    <xf numFmtId="0" fontId="8927" fillId="0" borderId="8926" xfId="0" applyFont="1" applyBorder="1" applyAlignment="1">
      <alignment horizontal="right"/>
    </xf>
    <xf numFmtId="0" fontId="8928" fillId="0" borderId="8927" xfId="0" applyFont="1" applyBorder="1" applyAlignment="1">
      <alignment horizontal="right"/>
    </xf>
    <xf numFmtId="164" fontId="8929" fillId="0" borderId="8928" xfId="0" applyNumberFormat="1" applyFont="1" applyBorder="1" applyAlignment="1">
      <alignment horizontal="right"/>
    </xf>
    <xf numFmtId="164" fontId="8930" fillId="0" borderId="8929" xfId="0" applyNumberFormat="1" applyFont="1" applyBorder="1" applyAlignment="1">
      <alignment horizontal="right"/>
    </xf>
    <xf numFmtId="164" fontId="8931" fillId="0" borderId="8930" xfId="0" applyNumberFormat="1" applyFont="1" applyBorder="1" applyAlignment="1">
      <alignment horizontal="right"/>
    </xf>
    <xf numFmtId="164" fontId="8932" fillId="0" borderId="8931" xfId="0" applyNumberFormat="1" applyFont="1" applyBorder="1" applyAlignment="1">
      <alignment horizontal="right"/>
    </xf>
    <xf numFmtId="0" fontId="8933" fillId="0" borderId="8932" xfId="0" applyFont="1" applyBorder="1" applyAlignment="1">
      <alignment horizontal="right"/>
    </xf>
    <xf numFmtId="164" fontId="8934" fillId="0" borderId="8933" xfId="0" applyNumberFormat="1" applyFont="1" applyBorder="1" applyAlignment="1">
      <alignment horizontal="right"/>
    </xf>
    <xf numFmtId="164" fontId="8935" fillId="0" borderId="8934" xfId="0" applyNumberFormat="1" applyFont="1" applyBorder="1" applyAlignment="1">
      <alignment horizontal="right"/>
    </xf>
    <xf numFmtId="164" fontId="8936" fillId="0" borderId="8935" xfId="0" applyNumberFormat="1" applyFont="1" applyBorder="1" applyAlignment="1">
      <alignment horizontal="right"/>
    </xf>
    <xf numFmtId="164" fontId="8937" fillId="0" borderId="8936" xfId="0" applyNumberFormat="1" applyFont="1" applyBorder="1" applyAlignment="1">
      <alignment horizontal="right"/>
    </xf>
    <xf numFmtId="0" fontId="8938" fillId="0" borderId="8937" xfId="0" applyFont="1" applyBorder="1"/>
    <xf numFmtId="0" fontId="8939" fillId="0" borderId="8938" xfId="0" applyFont="1" applyBorder="1" applyAlignment="1">
      <alignment horizontal="right"/>
    </xf>
    <xf numFmtId="0" fontId="8940" fillId="0" borderId="8939" xfId="0" applyFont="1" applyBorder="1" applyAlignment="1">
      <alignment horizontal="right"/>
    </xf>
    <xf numFmtId="164" fontId="8941" fillId="0" borderId="8940" xfId="0" applyNumberFormat="1" applyFont="1" applyBorder="1" applyAlignment="1">
      <alignment horizontal="right"/>
    </xf>
    <xf numFmtId="164" fontId="8942" fillId="0" borderId="8941" xfId="0" applyNumberFormat="1" applyFont="1" applyBorder="1" applyAlignment="1">
      <alignment horizontal="right"/>
    </xf>
    <xf numFmtId="164" fontId="8943" fillId="0" borderId="8942" xfId="0" applyNumberFormat="1" applyFont="1" applyBorder="1" applyAlignment="1">
      <alignment horizontal="right"/>
    </xf>
    <xf numFmtId="164" fontId="8944" fillId="0" borderId="8943" xfId="0" applyNumberFormat="1" applyFont="1" applyBorder="1" applyAlignment="1">
      <alignment horizontal="right"/>
    </xf>
    <xf numFmtId="0" fontId="8945" fillId="0" borderId="8944" xfId="0" applyFont="1" applyBorder="1" applyAlignment="1">
      <alignment horizontal="right"/>
    </xf>
    <xf numFmtId="164" fontId="8946" fillId="0" borderId="8945" xfId="0" applyNumberFormat="1" applyFont="1" applyBorder="1" applyAlignment="1">
      <alignment horizontal="right"/>
    </xf>
    <xf numFmtId="164" fontId="8947" fillId="0" borderId="8946" xfId="0" applyNumberFormat="1" applyFont="1" applyBorder="1" applyAlignment="1">
      <alignment horizontal="right"/>
    </xf>
    <xf numFmtId="164" fontId="8948" fillId="0" borderId="8947" xfId="0" applyNumberFormat="1" applyFont="1" applyBorder="1" applyAlignment="1">
      <alignment horizontal="right"/>
    </xf>
    <xf numFmtId="164" fontId="8949" fillId="0" borderId="8948" xfId="0" applyNumberFormat="1" applyFont="1" applyBorder="1" applyAlignment="1">
      <alignment horizontal="right"/>
    </xf>
    <xf numFmtId="0" fontId="8950" fillId="0" borderId="8949" xfId="0" applyFont="1" applyBorder="1" applyAlignment="1">
      <alignment horizontal="right"/>
    </xf>
    <xf numFmtId="164" fontId="8951" fillId="0" borderId="8950" xfId="0" applyNumberFormat="1" applyFont="1" applyBorder="1" applyAlignment="1">
      <alignment horizontal="right"/>
    </xf>
    <xf numFmtId="164" fontId="8952" fillId="0" borderId="8951" xfId="0" applyNumberFormat="1" applyFont="1" applyBorder="1" applyAlignment="1">
      <alignment horizontal="right"/>
    </xf>
    <xf numFmtId="164" fontId="8953" fillId="0" borderId="8952" xfId="0" applyNumberFormat="1" applyFont="1" applyBorder="1" applyAlignment="1">
      <alignment horizontal="right"/>
    </xf>
    <xf numFmtId="164" fontId="8954" fillId="0" borderId="8953" xfId="0" applyNumberFormat="1" applyFont="1" applyBorder="1" applyAlignment="1">
      <alignment horizontal="right"/>
    </xf>
    <xf numFmtId="0" fontId="8955" fillId="0" borderId="8954" xfId="0" applyFont="1" applyBorder="1"/>
    <xf numFmtId="0" fontId="8956" fillId="0" borderId="8955" xfId="0" applyFont="1" applyBorder="1" applyAlignment="1">
      <alignment horizontal="right"/>
    </xf>
    <xf numFmtId="0" fontId="8957" fillId="0" borderId="8956" xfId="0" applyFont="1" applyBorder="1" applyAlignment="1">
      <alignment horizontal="right"/>
    </xf>
    <xf numFmtId="164" fontId="8958" fillId="0" borderId="8957" xfId="0" applyNumberFormat="1" applyFont="1" applyBorder="1" applyAlignment="1">
      <alignment horizontal="right"/>
    </xf>
    <xf numFmtId="164" fontId="8959" fillId="0" borderId="8958" xfId="0" applyNumberFormat="1" applyFont="1" applyBorder="1" applyAlignment="1">
      <alignment horizontal="right"/>
    </xf>
    <xf numFmtId="164" fontId="8960" fillId="0" borderId="8959" xfId="0" applyNumberFormat="1" applyFont="1" applyBorder="1" applyAlignment="1">
      <alignment horizontal="right"/>
    </xf>
    <xf numFmtId="164" fontId="8961" fillId="0" borderId="8960" xfId="0" applyNumberFormat="1" applyFont="1" applyBorder="1" applyAlignment="1">
      <alignment horizontal="right"/>
    </xf>
    <xf numFmtId="0" fontId="8962" fillId="0" borderId="8961" xfId="0" applyFont="1" applyBorder="1" applyAlignment="1">
      <alignment horizontal="right"/>
    </xf>
    <xf numFmtId="164" fontId="8963" fillId="0" borderId="8962" xfId="0" applyNumberFormat="1" applyFont="1" applyBorder="1" applyAlignment="1">
      <alignment horizontal="right"/>
    </xf>
    <xf numFmtId="164" fontId="8964" fillId="0" borderId="8963" xfId="0" applyNumberFormat="1" applyFont="1" applyBorder="1" applyAlignment="1">
      <alignment horizontal="right"/>
    </xf>
    <xf numFmtId="164" fontId="8965" fillId="0" borderId="8964" xfId="0" applyNumberFormat="1" applyFont="1" applyBorder="1" applyAlignment="1">
      <alignment horizontal="right"/>
    </xf>
    <xf numFmtId="164" fontId="8966" fillId="0" borderId="8965" xfId="0" applyNumberFormat="1" applyFont="1" applyBorder="1" applyAlignment="1">
      <alignment horizontal="right"/>
    </xf>
    <xf numFmtId="0" fontId="8967" fillId="0" borderId="8966" xfId="0" applyFont="1" applyBorder="1" applyAlignment="1">
      <alignment horizontal="right"/>
    </xf>
    <xf numFmtId="164" fontId="8968" fillId="0" borderId="8967" xfId="0" applyNumberFormat="1" applyFont="1" applyBorder="1" applyAlignment="1">
      <alignment horizontal="right"/>
    </xf>
    <xf numFmtId="164" fontId="8969" fillId="0" borderId="8968" xfId="0" applyNumberFormat="1" applyFont="1" applyBorder="1" applyAlignment="1">
      <alignment horizontal="right"/>
    </xf>
    <xf numFmtId="164" fontId="8970" fillId="0" borderId="8969" xfId="0" applyNumberFormat="1" applyFont="1" applyBorder="1" applyAlignment="1">
      <alignment horizontal="right"/>
    </xf>
    <xf numFmtId="164" fontId="8971" fillId="0" borderId="8970" xfId="0" applyNumberFormat="1" applyFont="1" applyBorder="1" applyAlignment="1">
      <alignment horizontal="right"/>
    </xf>
    <xf numFmtId="0" fontId="8972" fillId="0" borderId="8971" xfId="0" applyFont="1" applyBorder="1"/>
    <xf numFmtId="0" fontId="8973" fillId="0" borderId="8972" xfId="0" applyFont="1" applyBorder="1" applyAlignment="1">
      <alignment horizontal="right"/>
    </xf>
    <xf numFmtId="0" fontId="8974" fillId="0" borderId="8973" xfId="0" applyFont="1" applyBorder="1" applyAlignment="1">
      <alignment horizontal="right"/>
    </xf>
    <xf numFmtId="164" fontId="8975" fillId="0" borderId="8974" xfId="0" applyNumberFormat="1" applyFont="1" applyBorder="1" applyAlignment="1">
      <alignment horizontal="right"/>
    </xf>
    <xf numFmtId="164" fontId="8976" fillId="0" borderId="8975" xfId="0" applyNumberFormat="1" applyFont="1" applyBorder="1" applyAlignment="1">
      <alignment horizontal="right"/>
    </xf>
    <xf numFmtId="164" fontId="8977" fillId="0" borderId="8976" xfId="0" applyNumberFormat="1" applyFont="1" applyBorder="1" applyAlignment="1">
      <alignment horizontal="right"/>
    </xf>
    <xf numFmtId="164" fontId="8978" fillId="0" borderId="8977" xfId="0" applyNumberFormat="1" applyFont="1" applyBorder="1" applyAlignment="1">
      <alignment horizontal="right"/>
    </xf>
    <xf numFmtId="0" fontId="8979" fillId="0" borderId="8978" xfId="0" applyFont="1" applyBorder="1" applyAlignment="1">
      <alignment horizontal="right"/>
    </xf>
    <xf numFmtId="164" fontId="8980" fillId="0" borderId="8979" xfId="0" applyNumberFormat="1" applyFont="1" applyBorder="1" applyAlignment="1">
      <alignment horizontal="right"/>
    </xf>
    <xf numFmtId="164" fontId="8981" fillId="0" borderId="8980" xfId="0" applyNumberFormat="1" applyFont="1" applyBorder="1" applyAlignment="1">
      <alignment horizontal="right"/>
    </xf>
    <xf numFmtId="164" fontId="8982" fillId="0" borderId="8981" xfId="0" applyNumberFormat="1" applyFont="1" applyBorder="1" applyAlignment="1">
      <alignment horizontal="right"/>
    </xf>
    <xf numFmtId="164" fontId="8983" fillId="0" borderId="8982" xfId="0" applyNumberFormat="1" applyFont="1" applyBorder="1" applyAlignment="1">
      <alignment horizontal="right"/>
    </xf>
    <xf numFmtId="0" fontId="8984" fillId="0" borderId="8983" xfId="0" applyFont="1" applyBorder="1" applyAlignment="1">
      <alignment horizontal="right"/>
    </xf>
    <xf numFmtId="164" fontId="8985" fillId="0" borderId="8984" xfId="0" applyNumberFormat="1" applyFont="1" applyBorder="1" applyAlignment="1">
      <alignment horizontal="right"/>
    </xf>
    <xf numFmtId="164" fontId="8986" fillId="0" borderId="8985" xfId="0" applyNumberFormat="1" applyFont="1" applyBorder="1" applyAlignment="1">
      <alignment horizontal="right"/>
    </xf>
    <xf numFmtId="164" fontId="8987" fillId="0" borderId="8986" xfId="0" applyNumberFormat="1" applyFont="1" applyBorder="1" applyAlignment="1">
      <alignment horizontal="right"/>
    </xf>
    <xf numFmtId="164" fontId="8988" fillId="0" borderId="8987" xfId="0" applyNumberFormat="1" applyFont="1" applyBorder="1" applyAlignment="1">
      <alignment horizontal="right"/>
    </xf>
    <xf numFmtId="0" fontId="8989" fillId="0" borderId="8988" xfId="0" applyFont="1" applyBorder="1" applyAlignment="1">
      <alignment horizontal="right"/>
    </xf>
    <xf numFmtId="164" fontId="8990" fillId="0" borderId="8989" xfId="0" applyNumberFormat="1" applyFont="1" applyBorder="1" applyAlignment="1">
      <alignment horizontal="right"/>
    </xf>
    <xf numFmtId="164" fontId="8991" fillId="0" borderId="8990" xfId="0" applyNumberFormat="1" applyFont="1" applyBorder="1" applyAlignment="1">
      <alignment horizontal="right"/>
    </xf>
    <xf numFmtId="164" fontId="8992" fillId="0" borderId="8991" xfId="0" applyNumberFormat="1" applyFont="1" applyBorder="1" applyAlignment="1">
      <alignment horizontal="right"/>
    </xf>
    <xf numFmtId="164" fontId="8993" fillId="0" borderId="8992" xfId="0" applyNumberFormat="1" applyFont="1" applyBorder="1" applyAlignment="1">
      <alignment horizontal="right"/>
    </xf>
    <xf numFmtId="0" fontId="8994" fillId="0" borderId="8993" xfId="0" applyFont="1" applyBorder="1" applyAlignment="1">
      <alignment horizontal="right"/>
    </xf>
    <xf numFmtId="164" fontId="8995" fillId="0" borderId="8994" xfId="0" applyNumberFormat="1" applyFont="1" applyBorder="1" applyAlignment="1">
      <alignment horizontal="right"/>
    </xf>
    <xf numFmtId="164" fontId="8996" fillId="0" borderId="8995" xfId="0" applyNumberFormat="1" applyFont="1" applyBorder="1" applyAlignment="1">
      <alignment horizontal="right"/>
    </xf>
    <xf numFmtId="164" fontId="8997" fillId="0" borderId="8996" xfId="0" applyNumberFormat="1" applyFont="1" applyBorder="1" applyAlignment="1">
      <alignment horizontal="right"/>
    </xf>
    <xf numFmtId="164" fontId="8998" fillId="0" borderId="8997" xfId="0" applyNumberFormat="1" applyFont="1" applyBorder="1" applyAlignment="1">
      <alignment horizontal="right"/>
    </xf>
    <xf numFmtId="0" fontId="8999" fillId="0" borderId="8998" xfId="0" applyFont="1" applyBorder="1"/>
    <xf numFmtId="0" fontId="9000" fillId="0" borderId="8999" xfId="0" applyFont="1" applyBorder="1" applyAlignment="1">
      <alignment horizontal="right"/>
    </xf>
    <xf numFmtId="0" fontId="9001" fillId="0" borderId="9000" xfId="0" applyFont="1" applyBorder="1" applyAlignment="1">
      <alignment horizontal="right"/>
    </xf>
    <xf numFmtId="164" fontId="9002" fillId="0" borderId="9001" xfId="0" applyNumberFormat="1" applyFont="1" applyBorder="1" applyAlignment="1">
      <alignment horizontal="right"/>
    </xf>
    <xf numFmtId="164" fontId="9003" fillId="0" borderId="9002" xfId="0" applyNumberFormat="1" applyFont="1" applyBorder="1" applyAlignment="1">
      <alignment horizontal="right"/>
    </xf>
    <xf numFmtId="164" fontId="9004" fillId="0" borderId="9003" xfId="0" applyNumberFormat="1" applyFont="1" applyBorder="1" applyAlignment="1">
      <alignment horizontal="right"/>
    </xf>
    <xf numFmtId="164" fontId="9005" fillId="0" borderId="9004" xfId="0" applyNumberFormat="1" applyFont="1" applyBorder="1" applyAlignment="1">
      <alignment horizontal="right"/>
    </xf>
    <xf numFmtId="0" fontId="9006" fillId="0" borderId="9005" xfId="0" applyFont="1" applyBorder="1" applyAlignment="1">
      <alignment horizontal="right"/>
    </xf>
    <xf numFmtId="164" fontId="9007" fillId="0" borderId="9006" xfId="0" applyNumberFormat="1" applyFont="1" applyBorder="1" applyAlignment="1">
      <alignment horizontal="right"/>
    </xf>
    <xf numFmtId="164" fontId="9008" fillId="0" borderId="9007" xfId="0" applyNumberFormat="1" applyFont="1" applyBorder="1" applyAlignment="1">
      <alignment horizontal="right"/>
    </xf>
    <xf numFmtId="164" fontId="9009" fillId="0" borderId="9008" xfId="0" applyNumberFormat="1" applyFont="1" applyBorder="1" applyAlignment="1">
      <alignment horizontal="right"/>
    </xf>
    <xf numFmtId="164" fontId="9010" fillId="0" borderId="9009" xfId="0" applyNumberFormat="1" applyFont="1" applyBorder="1" applyAlignment="1">
      <alignment horizontal="right"/>
    </xf>
    <xf numFmtId="0" fontId="9011" fillId="0" borderId="9010" xfId="0" applyFont="1" applyBorder="1" applyAlignment="1">
      <alignment horizontal="right"/>
    </xf>
    <xf numFmtId="164" fontId="9012" fillId="0" borderId="9011" xfId="0" applyNumberFormat="1" applyFont="1" applyBorder="1" applyAlignment="1">
      <alignment horizontal="right"/>
    </xf>
    <xf numFmtId="164" fontId="9013" fillId="0" borderId="9012" xfId="0" applyNumberFormat="1" applyFont="1" applyBorder="1" applyAlignment="1">
      <alignment horizontal="right"/>
    </xf>
    <xf numFmtId="164" fontId="9014" fillId="0" borderId="9013" xfId="0" applyNumberFormat="1" applyFont="1" applyBorder="1" applyAlignment="1">
      <alignment horizontal="right"/>
    </xf>
    <xf numFmtId="164" fontId="9015" fillId="0" borderId="9014" xfId="0" applyNumberFormat="1" applyFont="1" applyBorder="1" applyAlignment="1">
      <alignment horizontal="right"/>
    </xf>
    <xf numFmtId="0" fontId="9016" fillId="0" borderId="9015" xfId="0" applyFont="1" applyBorder="1"/>
    <xf numFmtId="0" fontId="9017" fillId="0" borderId="9016" xfId="0" applyFont="1" applyBorder="1" applyAlignment="1">
      <alignment horizontal="right"/>
    </xf>
    <xf numFmtId="0" fontId="9018" fillId="0" borderId="9017" xfId="0" applyFont="1" applyBorder="1" applyAlignment="1">
      <alignment horizontal="right"/>
    </xf>
    <xf numFmtId="164" fontId="9019" fillId="0" borderId="9018" xfId="0" applyNumberFormat="1" applyFont="1" applyBorder="1" applyAlignment="1">
      <alignment horizontal="right"/>
    </xf>
    <xf numFmtId="164" fontId="9020" fillId="0" borderId="9019" xfId="0" applyNumberFormat="1" applyFont="1" applyBorder="1" applyAlignment="1">
      <alignment horizontal="right"/>
    </xf>
    <xf numFmtId="164" fontId="9021" fillId="0" borderId="9020" xfId="0" applyNumberFormat="1" applyFont="1" applyBorder="1" applyAlignment="1">
      <alignment horizontal="right"/>
    </xf>
    <xf numFmtId="164" fontId="9022" fillId="0" borderId="9021" xfId="0" applyNumberFormat="1" applyFont="1" applyBorder="1" applyAlignment="1">
      <alignment horizontal="right"/>
    </xf>
    <xf numFmtId="0" fontId="9023" fillId="0" borderId="9022" xfId="0" applyFont="1" applyBorder="1" applyAlignment="1">
      <alignment horizontal="right"/>
    </xf>
    <xf numFmtId="164" fontId="9024" fillId="0" borderId="9023" xfId="0" applyNumberFormat="1" applyFont="1" applyBorder="1" applyAlignment="1">
      <alignment horizontal="right"/>
    </xf>
    <xf numFmtId="164" fontId="9025" fillId="0" borderId="9024" xfId="0" applyNumberFormat="1" applyFont="1" applyBorder="1" applyAlignment="1">
      <alignment horizontal="right"/>
    </xf>
    <xf numFmtId="164" fontId="9026" fillId="0" borderId="9025" xfId="0" applyNumberFormat="1" applyFont="1" applyBorder="1" applyAlignment="1">
      <alignment horizontal="right"/>
    </xf>
    <xf numFmtId="164" fontId="9027" fillId="0" borderId="9026" xfId="0" applyNumberFormat="1" applyFont="1" applyBorder="1" applyAlignment="1">
      <alignment horizontal="right"/>
    </xf>
    <xf numFmtId="0" fontId="9028" fillId="0" borderId="9027" xfId="0" applyFont="1" applyBorder="1" applyAlignment="1">
      <alignment horizontal="right"/>
    </xf>
    <xf numFmtId="164" fontId="9029" fillId="0" borderId="9028" xfId="0" applyNumberFormat="1" applyFont="1" applyBorder="1" applyAlignment="1">
      <alignment horizontal="right"/>
    </xf>
    <xf numFmtId="164" fontId="9030" fillId="0" borderId="9029" xfId="0" applyNumberFormat="1" applyFont="1" applyBorder="1" applyAlignment="1">
      <alignment horizontal="right"/>
    </xf>
    <xf numFmtId="164" fontId="9031" fillId="0" borderId="9030" xfId="0" applyNumberFormat="1" applyFont="1" applyBorder="1" applyAlignment="1">
      <alignment horizontal="right"/>
    </xf>
    <xf numFmtId="164" fontId="9032" fillId="0" borderId="9031" xfId="0" applyNumberFormat="1" applyFont="1" applyBorder="1" applyAlignment="1">
      <alignment horizontal="right"/>
    </xf>
    <xf numFmtId="0" fontId="9033" fillId="0" borderId="9032" xfId="0" applyFont="1" applyBorder="1"/>
    <xf numFmtId="0" fontId="9034" fillId="0" borderId="9033" xfId="0" applyFont="1" applyBorder="1" applyAlignment="1">
      <alignment horizontal="right"/>
    </xf>
    <xf numFmtId="0" fontId="9035" fillId="0" borderId="9034" xfId="0" applyFont="1" applyBorder="1" applyAlignment="1">
      <alignment horizontal="right"/>
    </xf>
    <xf numFmtId="164" fontId="9036" fillId="0" borderId="9035" xfId="0" applyNumberFormat="1" applyFont="1" applyBorder="1" applyAlignment="1">
      <alignment horizontal="right"/>
    </xf>
    <xf numFmtId="164" fontId="9037" fillId="0" borderId="9036" xfId="0" applyNumberFormat="1" applyFont="1" applyBorder="1" applyAlignment="1">
      <alignment horizontal="right"/>
    </xf>
    <xf numFmtId="164" fontId="9038" fillId="0" borderId="9037" xfId="0" applyNumberFormat="1" applyFont="1" applyBorder="1" applyAlignment="1">
      <alignment horizontal="right"/>
    </xf>
    <xf numFmtId="164" fontId="9039" fillId="0" borderId="9038" xfId="0" applyNumberFormat="1" applyFont="1" applyBorder="1" applyAlignment="1">
      <alignment horizontal="right"/>
    </xf>
    <xf numFmtId="0" fontId="9040" fillId="0" borderId="9039" xfId="0" applyFont="1" applyBorder="1" applyAlignment="1">
      <alignment horizontal="right"/>
    </xf>
    <xf numFmtId="164" fontId="9041" fillId="0" borderId="9040" xfId="0" applyNumberFormat="1" applyFont="1" applyBorder="1" applyAlignment="1">
      <alignment horizontal="right"/>
    </xf>
    <xf numFmtId="164" fontId="9042" fillId="0" borderId="9041" xfId="0" applyNumberFormat="1" applyFont="1" applyBorder="1" applyAlignment="1">
      <alignment horizontal="right"/>
    </xf>
    <xf numFmtId="164" fontId="9043" fillId="0" borderId="9042" xfId="0" applyNumberFormat="1" applyFont="1" applyBorder="1" applyAlignment="1">
      <alignment horizontal="right"/>
    </xf>
    <xf numFmtId="164" fontId="9044" fillId="0" borderId="9043" xfId="0" applyNumberFormat="1" applyFont="1" applyBorder="1" applyAlignment="1">
      <alignment horizontal="right"/>
    </xf>
    <xf numFmtId="0" fontId="9045" fillId="0" borderId="9044" xfId="0" applyFont="1" applyBorder="1" applyAlignment="1">
      <alignment horizontal="right"/>
    </xf>
    <xf numFmtId="164" fontId="9046" fillId="0" borderId="9045" xfId="0" applyNumberFormat="1" applyFont="1" applyBorder="1" applyAlignment="1">
      <alignment horizontal="right"/>
    </xf>
    <xf numFmtId="164" fontId="9047" fillId="0" borderId="9046" xfId="0" applyNumberFormat="1" applyFont="1" applyBorder="1" applyAlignment="1">
      <alignment horizontal="right"/>
    </xf>
    <xf numFmtId="164" fontId="9048" fillId="0" borderId="9047" xfId="0" applyNumberFormat="1" applyFont="1" applyBorder="1" applyAlignment="1">
      <alignment horizontal="right"/>
    </xf>
    <xf numFmtId="164" fontId="9049" fillId="0" borderId="9048" xfId="0" applyNumberFormat="1" applyFont="1" applyBorder="1" applyAlignment="1">
      <alignment horizontal="right"/>
    </xf>
    <xf numFmtId="0" fontId="9050" fillId="0" borderId="9049" xfId="0" applyFont="1" applyBorder="1" applyAlignment="1">
      <alignment horizontal="right"/>
    </xf>
    <xf numFmtId="164" fontId="9051" fillId="0" borderId="9050" xfId="0" applyNumberFormat="1" applyFont="1" applyBorder="1" applyAlignment="1">
      <alignment horizontal="right"/>
    </xf>
    <xf numFmtId="164" fontId="9052" fillId="0" borderId="9051" xfId="0" applyNumberFormat="1" applyFont="1" applyBorder="1" applyAlignment="1">
      <alignment horizontal="right"/>
    </xf>
    <xf numFmtId="164" fontId="9053" fillId="0" borderId="9052" xfId="0" applyNumberFormat="1" applyFont="1" applyBorder="1" applyAlignment="1">
      <alignment horizontal="right"/>
    </xf>
    <xf numFmtId="164" fontId="9054" fillId="0" borderId="9053" xfId="0" applyNumberFormat="1" applyFont="1" applyBorder="1" applyAlignment="1">
      <alignment horizontal="right"/>
    </xf>
    <xf numFmtId="0" fontId="9055" fillId="0" borderId="9054" xfId="0" applyFont="1" applyBorder="1" applyAlignment="1">
      <alignment horizontal="right"/>
    </xf>
    <xf numFmtId="164" fontId="9056" fillId="0" borderId="9055" xfId="0" applyNumberFormat="1" applyFont="1" applyBorder="1" applyAlignment="1">
      <alignment horizontal="right"/>
    </xf>
    <xf numFmtId="164" fontId="9057" fillId="0" borderId="9056" xfId="0" applyNumberFormat="1" applyFont="1" applyBorder="1" applyAlignment="1">
      <alignment horizontal="right"/>
    </xf>
    <xf numFmtId="164" fontId="9058" fillId="0" borderId="9057" xfId="0" applyNumberFormat="1" applyFont="1" applyBorder="1" applyAlignment="1">
      <alignment horizontal="right"/>
    </xf>
    <xf numFmtId="164" fontId="9059" fillId="0" borderId="9058" xfId="0" applyNumberFormat="1" applyFont="1" applyBorder="1" applyAlignment="1">
      <alignment horizontal="right"/>
    </xf>
    <xf numFmtId="0" fontId="9060" fillId="0" borderId="9059" xfId="0" applyFont="1" applyBorder="1"/>
    <xf numFmtId="0" fontId="9061" fillId="0" borderId="9060" xfId="0" applyFont="1" applyBorder="1" applyAlignment="1">
      <alignment horizontal="right"/>
    </xf>
    <xf numFmtId="0" fontId="9062" fillId="0" borderId="9061" xfId="0" applyFont="1" applyBorder="1" applyAlignment="1">
      <alignment horizontal="right"/>
    </xf>
    <xf numFmtId="164" fontId="9063" fillId="0" borderId="9062" xfId="0" applyNumberFormat="1" applyFont="1" applyBorder="1" applyAlignment="1">
      <alignment horizontal="right"/>
    </xf>
    <xf numFmtId="164" fontId="9064" fillId="0" borderId="9063" xfId="0" applyNumberFormat="1" applyFont="1" applyBorder="1" applyAlignment="1">
      <alignment horizontal="right"/>
    </xf>
    <xf numFmtId="164" fontId="9065" fillId="0" borderId="9064" xfId="0" applyNumberFormat="1" applyFont="1" applyBorder="1" applyAlignment="1">
      <alignment horizontal="right"/>
    </xf>
    <xf numFmtId="164" fontId="9066" fillId="0" borderId="9065" xfId="0" applyNumberFormat="1" applyFont="1" applyBorder="1" applyAlignment="1">
      <alignment horizontal="right"/>
    </xf>
    <xf numFmtId="0" fontId="9067" fillId="0" borderId="9066" xfId="0" applyFont="1" applyBorder="1" applyAlignment="1">
      <alignment horizontal="right"/>
    </xf>
    <xf numFmtId="164" fontId="9068" fillId="0" borderId="9067" xfId="0" applyNumberFormat="1" applyFont="1" applyBorder="1" applyAlignment="1">
      <alignment horizontal="right"/>
    </xf>
    <xf numFmtId="164" fontId="9069" fillId="0" borderId="9068" xfId="0" applyNumberFormat="1" applyFont="1" applyBorder="1" applyAlignment="1">
      <alignment horizontal="right"/>
    </xf>
    <xf numFmtId="164" fontId="9070" fillId="0" borderId="9069" xfId="0" applyNumberFormat="1" applyFont="1" applyBorder="1" applyAlignment="1">
      <alignment horizontal="right"/>
    </xf>
    <xf numFmtId="164" fontId="9071" fillId="0" borderId="9070" xfId="0" applyNumberFormat="1" applyFont="1" applyBorder="1" applyAlignment="1">
      <alignment horizontal="right"/>
    </xf>
    <xf numFmtId="0" fontId="9072" fillId="0" borderId="9071" xfId="0" applyFont="1" applyBorder="1" applyAlignment="1">
      <alignment horizontal="right"/>
    </xf>
    <xf numFmtId="164" fontId="9073" fillId="0" borderId="9072" xfId="0" applyNumberFormat="1" applyFont="1" applyBorder="1" applyAlignment="1">
      <alignment horizontal="right"/>
    </xf>
    <xf numFmtId="164" fontId="9074" fillId="0" borderId="9073" xfId="0" applyNumberFormat="1" applyFont="1" applyBorder="1" applyAlignment="1">
      <alignment horizontal="right"/>
    </xf>
    <xf numFmtId="164" fontId="9075" fillId="0" borderId="9074" xfId="0" applyNumberFormat="1" applyFont="1" applyBorder="1" applyAlignment="1">
      <alignment horizontal="right"/>
    </xf>
    <xf numFmtId="164" fontId="9076" fillId="0" borderId="9075" xfId="0" applyNumberFormat="1" applyFont="1" applyBorder="1" applyAlignment="1">
      <alignment horizontal="right"/>
    </xf>
    <xf numFmtId="0" fontId="9077" fillId="0" borderId="9076" xfId="0" applyFont="1" applyBorder="1" applyAlignment="1">
      <alignment horizontal="right"/>
    </xf>
    <xf numFmtId="164" fontId="9078" fillId="0" borderId="9077" xfId="0" applyNumberFormat="1" applyFont="1" applyBorder="1" applyAlignment="1">
      <alignment horizontal="right"/>
    </xf>
    <xf numFmtId="164" fontId="9079" fillId="0" borderId="9078" xfId="0" applyNumberFormat="1" applyFont="1" applyBorder="1" applyAlignment="1">
      <alignment horizontal="right"/>
    </xf>
    <xf numFmtId="164" fontId="9080" fillId="0" borderId="9079" xfId="0" applyNumberFormat="1" applyFont="1" applyBorder="1" applyAlignment="1">
      <alignment horizontal="right"/>
    </xf>
    <xf numFmtId="164" fontId="9081" fillId="0" borderId="9080" xfId="0" applyNumberFormat="1" applyFont="1" applyBorder="1" applyAlignment="1">
      <alignment horizontal="right"/>
    </xf>
    <xf numFmtId="0" fontId="9082" fillId="0" borderId="9081" xfId="0" applyFont="1" applyBorder="1"/>
    <xf numFmtId="0" fontId="9083" fillId="0" borderId="9082" xfId="0" applyFont="1" applyBorder="1" applyAlignment="1">
      <alignment horizontal="right"/>
    </xf>
    <xf numFmtId="0" fontId="9084" fillId="0" borderId="9083" xfId="0" applyFont="1" applyBorder="1" applyAlignment="1">
      <alignment horizontal="right"/>
    </xf>
    <xf numFmtId="164" fontId="9085" fillId="0" borderId="9084" xfId="0" applyNumberFormat="1" applyFont="1" applyBorder="1" applyAlignment="1">
      <alignment horizontal="right"/>
    </xf>
    <xf numFmtId="164" fontId="9086" fillId="0" borderId="9085" xfId="0" applyNumberFormat="1" applyFont="1" applyBorder="1" applyAlignment="1">
      <alignment horizontal="right"/>
    </xf>
    <xf numFmtId="164" fontId="9087" fillId="0" borderId="9086" xfId="0" applyNumberFormat="1" applyFont="1" applyBorder="1" applyAlignment="1">
      <alignment horizontal="right"/>
    </xf>
    <xf numFmtId="164" fontId="9088" fillId="0" borderId="9087" xfId="0" applyNumberFormat="1" applyFont="1" applyBorder="1" applyAlignment="1">
      <alignment horizontal="right"/>
    </xf>
    <xf numFmtId="0" fontId="9089" fillId="0" borderId="9088" xfId="0" applyFont="1" applyBorder="1"/>
    <xf numFmtId="0" fontId="9090" fillId="0" borderId="9089" xfId="0" applyFont="1" applyBorder="1"/>
    <xf numFmtId="0" fontId="9091" fillId="0" borderId="9090" xfId="0" applyFont="1" applyBorder="1"/>
    <xf numFmtId="0" fontId="9092" fillId="0" borderId="9091" xfId="0" applyFont="1" applyBorder="1"/>
    <xf numFmtId="0" fontId="9093" fillId="0" borderId="9092" xfId="0" applyFont="1" applyBorder="1"/>
    <xf numFmtId="0" fontId="9094" fillId="0" borderId="9093" xfId="0" applyFont="1" applyBorder="1"/>
    <xf numFmtId="0" fontId="9095" fillId="0" borderId="9094" xfId="0" applyFont="1" applyBorder="1"/>
    <xf numFmtId="0" fontId="9096" fillId="0" borderId="9095" xfId="0" applyFont="1" applyBorder="1"/>
    <xf numFmtId="0" fontId="9097" fillId="0" borderId="9096" xfId="0" applyFont="1" applyBorder="1"/>
    <xf numFmtId="0" fontId="9098" fillId="0" borderId="9097" xfId="0" applyFont="1" applyBorder="1"/>
    <xf numFmtId="0" fontId="9099" fillId="0" borderId="9098" xfId="0" applyFont="1" applyBorder="1"/>
    <xf numFmtId="0" fontId="9104" fillId="0" borderId="9103" xfId="0" applyFont="1" applyBorder="1"/>
    <xf numFmtId="0" fontId="9105" fillId="0" borderId="9104" xfId="0" applyFont="1" applyBorder="1" applyAlignment="1">
      <alignment horizontal="right"/>
    </xf>
    <xf numFmtId="0" fontId="9106" fillId="0" borderId="9105" xfId="0" applyFont="1" applyBorder="1" applyAlignment="1">
      <alignment horizontal="right"/>
    </xf>
    <xf numFmtId="0" fontId="9107" fillId="0" borderId="9106" xfId="0" applyFont="1" applyBorder="1" applyAlignment="1">
      <alignment horizontal="right"/>
    </xf>
    <xf numFmtId="0" fontId="9108" fillId="0" borderId="9107" xfId="0" applyFont="1" applyBorder="1" applyAlignment="1">
      <alignment horizontal="right"/>
    </xf>
    <xf numFmtId="0" fontId="9109" fillId="0" borderId="9108" xfId="0" applyFont="1" applyBorder="1" applyAlignment="1">
      <alignment horizontal="right"/>
    </xf>
    <xf numFmtId="0" fontId="9110" fillId="0" borderId="9109" xfId="0" applyFont="1" applyBorder="1"/>
    <xf numFmtId="0" fontId="9111" fillId="0" borderId="9110" xfId="0" applyFont="1" applyBorder="1"/>
    <xf numFmtId="0" fontId="9112" fillId="0" borderId="9111" xfId="0" applyFont="1" applyBorder="1"/>
    <xf numFmtId="0" fontId="9113" fillId="0" borderId="9112" xfId="0" applyFont="1" applyBorder="1"/>
    <xf numFmtId="0" fontId="9114" fillId="0" borderId="9113" xfId="0" applyFont="1" applyBorder="1" applyAlignment="1">
      <alignment horizontal="right"/>
    </xf>
    <xf numFmtId="164" fontId="9115" fillId="0" borderId="9114" xfId="0" applyNumberFormat="1" applyFont="1" applyBorder="1" applyAlignment="1">
      <alignment horizontal="right"/>
    </xf>
    <xf numFmtId="164" fontId="9116" fillId="0" borderId="9115" xfId="0" applyNumberFormat="1" applyFont="1" applyBorder="1" applyAlignment="1">
      <alignment horizontal="right"/>
    </xf>
    <xf numFmtId="164" fontId="9117" fillId="0" borderId="9116" xfId="0" applyNumberFormat="1" applyFont="1" applyBorder="1" applyAlignment="1">
      <alignment horizontal="right"/>
    </xf>
    <xf numFmtId="164" fontId="9118" fillId="0" borderId="9117" xfId="0" applyNumberFormat="1" applyFont="1" applyBorder="1" applyAlignment="1">
      <alignment horizontal="right"/>
    </xf>
    <xf numFmtId="0" fontId="9119" fillId="0" borderId="9118" xfId="0" applyFont="1" applyBorder="1" applyAlignment="1">
      <alignment horizontal="right"/>
    </xf>
    <xf numFmtId="164" fontId="9120" fillId="0" borderId="9119" xfId="0" applyNumberFormat="1" applyFont="1" applyBorder="1" applyAlignment="1">
      <alignment horizontal="right"/>
    </xf>
    <xf numFmtId="164" fontId="9121" fillId="0" borderId="9120" xfId="0" applyNumberFormat="1" applyFont="1" applyBorder="1" applyAlignment="1">
      <alignment horizontal="right"/>
    </xf>
    <xf numFmtId="164" fontId="9122" fillId="0" borderId="9121" xfId="0" applyNumberFormat="1" applyFont="1" applyBorder="1" applyAlignment="1">
      <alignment horizontal="right"/>
    </xf>
    <xf numFmtId="164" fontId="9123" fillId="0" borderId="9122" xfId="0" applyNumberFormat="1" applyFont="1" applyBorder="1" applyAlignment="1">
      <alignment horizontal="right"/>
    </xf>
    <xf numFmtId="0" fontId="9124" fillId="0" borderId="9123" xfId="0" applyFont="1" applyBorder="1" applyAlignment="1">
      <alignment horizontal="right"/>
    </xf>
    <xf numFmtId="164" fontId="9125" fillId="0" borderId="9124" xfId="0" applyNumberFormat="1" applyFont="1" applyBorder="1" applyAlignment="1">
      <alignment horizontal="right"/>
    </xf>
    <xf numFmtId="164" fontId="9126" fillId="0" borderId="9125" xfId="0" applyNumberFormat="1" applyFont="1" applyBorder="1" applyAlignment="1">
      <alignment horizontal="right"/>
    </xf>
    <xf numFmtId="164" fontId="9127" fillId="0" borderId="9126" xfId="0" applyNumberFormat="1" applyFont="1" applyBorder="1" applyAlignment="1">
      <alignment horizontal="right"/>
    </xf>
    <xf numFmtId="164" fontId="9128" fillId="0" borderId="9127" xfId="0" applyNumberFormat="1" applyFont="1" applyBorder="1" applyAlignment="1">
      <alignment horizontal="right"/>
    </xf>
    <xf numFmtId="0" fontId="9129" fillId="0" borderId="9128" xfId="0" applyFont="1" applyBorder="1" applyAlignment="1">
      <alignment horizontal="right"/>
    </xf>
    <xf numFmtId="164" fontId="9130" fillId="0" borderId="9129" xfId="0" applyNumberFormat="1" applyFont="1" applyBorder="1" applyAlignment="1">
      <alignment horizontal="right"/>
    </xf>
    <xf numFmtId="164" fontId="9131" fillId="0" borderId="9130" xfId="0" applyNumberFormat="1" applyFont="1" applyBorder="1" applyAlignment="1">
      <alignment horizontal="right"/>
    </xf>
    <xf numFmtId="164" fontId="9132" fillId="0" borderId="9131" xfId="0" applyNumberFormat="1" applyFont="1" applyBorder="1" applyAlignment="1">
      <alignment horizontal="right"/>
    </xf>
    <xf numFmtId="164" fontId="9133" fillId="0" borderId="9132" xfId="0" applyNumberFormat="1" applyFont="1" applyBorder="1" applyAlignment="1">
      <alignment horizontal="right"/>
    </xf>
    <xf numFmtId="0" fontId="9134" fillId="0" borderId="9133" xfId="0" applyFont="1" applyBorder="1" applyAlignment="1">
      <alignment horizontal="right"/>
    </xf>
    <xf numFmtId="164" fontId="9135" fillId="0" borderId="9134" xfId="0" applyNumberFormat="1" applyFont="1" applyBorder="1" applyAlignment="1">
      <alignment horizontal="right"/>
    </xf>
    <xf numFmtId="164" fontId="9136" fillId="0" borderId="9135" xfId="0" applyNumberFormat="1" applyFont="1" applyBorder="1" applyAlignment="1">
      <alignment horizontal="right"/>
    </xf>
    <xf numFmtId="164" fontId="9137" fillId="0" borderId="9136" xfId="0" applyNumberFormat="1" applyFont="1" applyBorder="1" applyAlignment="1">
      <alignment horizontal="right"/>
    </xf>
    <xf numFmtId="164" fontId="9138" fillId="0" borderId="9137" xfId="0" applyNumberFormat="1" applyFont="1" applyBorder="1" applyAlignment="1">
      <alignment horizontal="right"/>
    </xf>
    <xf numFmtId="0" fontId="9139" fillId="0" borderId="9138" xfId="0" applyFont="1" applyBorder="1"/>
    <xf numFmtId="0" fontId="9140" fillId="0" borderId="9139" xfId="0" applyFont="1" applyBorder="1" applyAlignment="1">
      <alignment horizontal="right"/>
    </xf>
    <xf numFmtId="0" fontId="9141" fillId="0" borderId="9140" xfId="0" applyFont="1" applyBorder="1" applyAlignment="1">
      <alignment horizontal="right"/>
    </xf>
    <xf numFmtId="164" fontId="9142" fillId="0" borderId="9141" xfId="0" applyNumberFormat="1" applyFont="1" applyBorder="1" applyAlignment="1">
      <alignment horizontal="right"/>
    </xf>
    <xf numFmtId="164" fontId="9143" fillId="0" borderId="9142" xfId="0" applyNumberFormat="1" applyFont="1" applyBorder="1" applyAlignment="1">
      <alignment horizontal="right"/>
    </xf>
    <xf numFmtId="164" fontId="9144" fillId="0" borderId="9143" xfId="0" applyNumberFormat="1" applyFont="1" applyBorder="1" applyAlignment="1">
      <alignment horizontal="right"/>
    </xf>
    <xf numFmtId="164" fontId="9145" fillId="0" borderId="9144" xfId="0" applyNumberFormat="1" applyFont="1" applyBorder="1" applyAlignment="1">
      <alignment horizontal="right"/>
    </xf>
    <xf numFmtId="0" fontId="9146" fillId="0" borderId="9145" xfId="0" applyFont="1" applyBorder="1" applyAlignment="1">
      <alignment horizontal="right"/>
    </xf>
    <xf numFmtId="164" fontId="9147" fillId="0" borderId="9146" xfId="0" applyNumberFormat="1" applyFont="1" applyBorder="1" applyAlignment="1">
      <alignment horizontal="right"/>
    </xf>
    <xf numFmtId="164" fontId="9148" fillId="0" borderId="9147" xfId="0" applyNumberFormat="1" applyFont="1" applyBorder="1" applyAlignment="1">
      <alignment horizontal="right"/>
    </xf>
    <xf numFmtId="164" fontId="9149" fillId="0" borderId="9148" xfId="0" applyNumberFormat="1" applyFont="1" applyBorder="1" applyAlignment="1">
      <alignment horizontal="right"/>
    </xf>
    <xf numFmtId="164" fontId="9150" fillId="0" borderId="9149" xfId="0" applyNumberFormat="1" applyFont="1" applyBorder="1" applyAlignment="1">
      <alignment horizontal="right"/>
    </xf>
    <xf numFmtId="0" fontId="9151" fillId="0" borderId="9150" xfId="0" applyFont="1" applyBorder="1" applyAlignment="1">
      <alignment horizontal="right"/>
    </xf>
    <xf numFmtId="164" fontId="9152" fillId="0" borderId="9151" xfId="0" applyNumberFormat="1" applyFont="1" applyBorder="1" applyAlignment="1">
      <alignment horizontal="right"/>
    </xf>
    <xf numFmtId="164" fontId="9153" fillId="0" borderId="9152" xfId="0" applyNumberFormat="1" applyFont="1" applyBorder="1" applyAlignment="1">
      <alignment horizontal="right"/>
    </xf>
    <xf numFmtId="164" fontId="9154" fillId="0" borderId="9153" xfId="0" applyNumberFormat="1" applyFont="1" applyBorder="1" applyAlignment="1">
      <alignment horizontal="right"/>
    </xf>
    <xf numFmtId="164" fontId="9155" fillId="0" borderId="9154" xfId="0" applyNumberFormat="1" applyFont="1" applyBorder="1" applyAlignment="1">
      <alignment horizontal="right"/>
    </xf>
    <xf numFmtId="0" fontId="9156" fillId="0" borderId="9155" xfId="0" applyFont="1" applyBorder="1" applyAlignment="1">
      <alignment horizontal="right"/>
    </xf>
    <xf numFmtId="164" fontId="9157" fillId="0" borderId="9156" xfId="0" applyNumberFormat="1" applyFont="1" applyBorder="1" applyAlignment="1">
      <alignment horizontal="right"/>
    </xf>
    <xf numFmtId="164" fontId="9158" fillId="0" borderId="9157" xfId="0" applyNumberFormat="1" applyFont="1" applyBorder="1" applyAlignment="1">
      <alignment horizontal="right"/>
    </xf>
    <xf numFmtId="164" fontId="9159" fillId="0" borderId="9158" xfId="0" applyNumberFormat="1" applyFont="1" applyBorder="1" applyAlignment="1">
      <alignment horizontal="right"/>
    </xf>
    <xf numFmtId="164" fontId="9160" fillId="0" borderId="9159" xfId="0" applyNumberFormat="1" applyFont="1" applyBorder="1" applyAlignment="1">
      <alignment horizontal="right"/>
    </xf>
    <xf numFmtId="0" fontId="9161" fillId="0" borderId="9160" xfId="0" applyFont="1" applyBorder="1" applyAlignment="1">
      <alignment horizontal="right"/>
    </xf>
    <xf numFmtId="164" fontId="9162" fillId="0" borderId="9161" xfId="0" applyNumberFormat="1" applyFont="1" applyBorder="1" applyAlignment="1">
      <alignment horizontal="right"/>
    </xf>
    <xf numFmtId="164" fontId="9163" fillId="0" borderId="9162" xfId="0" applyNumberFormat="1" applyFont="1" applyBorder="1" applyAlignment="1">
      <alignment horizontal="right"/>
    </xf>
    <xf numFmtId="164" fontId="9164" fillId="0" borderId="9163" xfId="0" applyNumberFormat="1" applyFont="1" applyBorder="1" applyAlignment="1">
      <alignment horizontal="right"/>
    </xf>
    <xf numFmtId="164" fontId="9165" fillId="0" borderId="9164" xfId="0" applyNumberFormat="1" applyFont="1" applyBorder="1" applyAlignment="1">
      <alignment horizontal="right"/>
    </xf>
    <xf numFmtId="0" fontId="9166" fillId="0" borderId="9165" xfId="0" applyFont="1" applyBorder="1"/>
    <xf numFmtId="0" fontId="9167" fillId="0" borderId="9166" xfId="0" applyFont="1" applyBorder="1"/>
    <xf numFmtId="0" fontId="9172" fillId="0" borderId="9171" xfId="0" applyFont="1" applyBorder="1"/>
    <xf numFmtId="0" fontId="9173" fillId="0" borderId="9172" xfId="0" applyFont="1" applyBorder="1" applyAlignment="1">
      <alignment horizontal="right"/>
    </xf>
    <xf numFmtId="0" fontId="9174" fillId="0" borderId="9173" xfId="0" applyFont="1" applyBorder="1" applyAlignment="1">
      <alignment horizontal="right"/>
    </xf>
    <xf numFmtId="0" fontId="9175" fillId="0" borderId="9174" xfId="0" applyFont="1" applyBorder="1" applyAlignment="1">
      <alignment horizontal="right"/>
    </xf>
    <xf numFmtId="0" fontId="9176" fillId="0" borderId="9175" xfId="0" applyFont="1" applyBorder="1" applyAlignment="1">
      <alignment horizontal="right"/>
    </xf>
    <xf numFmtId="0" fontId="9177" fillId="0" borderId="9176" xfId="0" applyFont="1" applyBorder="1" applyAlignment="1">
      <alignment horizontal="right"/>
    </xf>
    <xf numFmtId="0" fontId="9178" fillId="0" borderId="9177" xfId="0" applyFont="1" applyBorder="1"/>
    <xf numFmtId="0" fontId="9179" fillId="0" borderId="9178" xfId="0" applyFont="1" applyBorder="1"/>
    <xf numFmtId="0" fontId="9180" fillId="0" borderId="9179" xfId="0" applyFont="1" applyBorder="1"/>
    <xf numFmtId="0" fontId="9181" fillId="0" borderId="9180" xfId="0" applyFont="1" applyBorder="1"/>
    <xf numFmtId="0" fontId="9182" fillId="0" borderId="9181" xfId="0" applyFont="1" applyBorder="1" applyAlignment="1">
      <alignment horizontal="right"/>
    </xf>
    <xf numFmtId="164" fontId="9183" fillId="0" borderId="9182" xfId="0" applyNumberFormat="1" applyFont="1" applyBorder="1" applyAlignment="1">
      <alignment horizontal="right"/>
    </xf>
    <xf numFmtId="164" fontId="9184" fillId="0" borderId="9183" xfId="0" applyNumberFormat="1" applyFont="1" applyBorder="1" applyAlignment="1">
      <alignment horizontal="right"/>
    </xf>
    <xf numFmtId="164" fontId="9185" fillId="0" borderId="9184" xfId="0" applyNumberFormat="1" applyFont="1" applyBorder="1" applyAlignment="1">
      <alignment horizontal="right"/>
    </xf>
    <xf numFmtId="164" fontId="9186" fillId="0" borderId="9185" xfId="0" applyNumberFormat="1" applyFont="1" applyBorder="1" applyAlignment="1">
      <alignment horizontal="right"/>
    </xf>
    <xf numFmtId="0" fontId="9187" fillId="0" borderId="9186" xfId="0" applyFont="1" applyBorder="1" applyAlignment="1">
      <alignment horizontal="right"/>
    </xf>
    <xf numFmtId="164" fontId="9188" fillId="0" borderId="9187" xfId="0" applyNumberFormat="1" applyFont="1" applyBorder="1" applyAlignment="1">
      <alignment horizontal="right"/>
    </xf>
    <xf numFmtId="164" fontId="9189" fillId="0" borderId="9188" xfId="0" applyNumberFormat="1" applyFont="1" applyBorder="1" applyAlignment="1">
      <alignment horizontal="right"/>
    </xf>
    <xf numFmtId="164" fontId="9190" fillId="0" borderId="9189" xfId="0" applyNumberFormat="1" applyFont="1" applyBorder="1" applyAlignment="1">
      <alignment horizontal="right"/>
    </xf>
    <xf numFmtId="164" fontId="9191" fillId="0" borderId="9190" xfId="0" applyNumberFormat="1" applyFont="1" applyBorder="1" applyAlignment="1">
      <alignment horizontal="right"/>
    </xf>
    <xf numFmtId="0" fontId="9192" fillId="0" borderId="9191" xfId="0" applyFont="1" applyBorder="1"/>
    <xf numFmtId="0" fontId="9193" fillId="0" borderId="9192" xfId="0" applyFont="1" applyBorder="1" applyAlignment="1">
      <alignment horizontal="right"/>
    </xf>
    <xf numFmtId="0" fontId="9194" fillId="0" borderId="9193" xfId="0" applyFont="1" applyBorder="1" applyAlignment="1">
      <alignment horizontal="right"/>
    </xf>
    <xf numFmtId="164" fontId="9195" fillId="0" borderId="9194" xfId="0" applyNumberFormat="1" applyFont="1" applyBorder="1" applyAlignment="1">
      <alignment horizontal="right"/>
    </xf>
    <xf numFmtId="164" fontId="9196" fillId="0" borderId="9195" xfId="0" applyNumberFormat="1" applyFont="1" applyBorder="1" applyAlignment="1">
      <alignment horizontal="right"/>
    </xf>
    <xf numFmtId="164" fontId="9197" fillId="0" borderId="9196" xfId="0" applyNumberFormat="1" applyFont="1" applyBorder="1" applyAlignment="1">
      <alignment horizontal="right"/>
    </xf>
    <xf numFmtId="164" fontId="9198" fillId="0" borderId="9197" xfId="0" applyNumberFormat="1" applyFont="1" applyBorder="1" applyAlignment="1">
      <alignment horizontal="right"/>
    </xf>
    <xf numFmtId="0" fontId="9199" fillId="0" borderId="9198" xfId="0" applyFont="1" applyBorder="1" applyAlignment="1">
      <alignment horizontal="right"/>
    </xf>
    <xf numFmtId="164" fontId="9200" fillId="0" borderId="9199" xfId="0" applyNumberFormat="1" applyFont="1" applyBorder="1" applyAlignment="1">
      <alignment horizontal="right"/>
    </xf>
    <xf numFmtId="164" fontId="9201" fillId="0" borderId="9200" xfId="0" applyNumberFormat="1" applyFont="1" applyBorder="1" applyAlignment="1">
      <alignment horizontal="right"/>
    </xf>
    <xf numFmtId="164" fontId="9202" fillId="0" borderId="9201" xfId="0" applyNumberFormat="1" applyFont="1" applyBorder="1" applyAlignment="1">
      <alignment horizontal="right"/>
    </xf>
    <xf numFmtId="164" fontId="9203" fillId="0" borderId="9202" xfId="0" applyNumberFormat="1" applyFont="1" applyBorder="1" applyAlignment="1">
      <alignment horizontal="right"/>
    </xf>
    <xf numFmtId="0" fontId="9204" fillId="0" borderId="9203" xfId="0" applyFont="1" applyBorder="1" applyAlignment="1">
      <alignment horizontal="right"/>
    </xf>
    <xf numFmtId="164" fontId="9205" fillId="0" borderId="9204" xfId="0" applyNumberFormat="1" applyFont="1" applyBorder="1" applyAlignment="1">
      <alignment horizontal="right"/>
    </xf>
    <xf numFmtId="164" fontId="9206" fillId="0" borderId="9205" xfId="0" applyNumberFormat="1" applyFont="1" applyBorder="1" applyAlignment="1">
      <alignment horizontal="right"/>
    </xf>
    <xf numFmtId="164" fontId="9207" fillId="0" borderId="9206" xfId="0" applyNumberFormat="1" applyFont="1" applyBorder="1" applyAlignment="1">
      <alignment horizontal="right"/>
    </xf>
    <xf numFmtId="164" fontId="9208" fillId="0" borderId="9207" xfId="0" applyNumberFormat="1" applyFont="1" applyBorder="1" applyAlignment="1">
      <alignment horizontal="right"/>
    </xf>
    <xf numFmtId="0" fontId="9209" fillId="0" borderId="9208" xfId="0" applyFont="1" applyBorder="1"/>
    <xf numFmtId="0" fontId="9210" fillId="0" borderId="9209" xfId="0" applyFont="1" applyBorder="1" applyAlignment="1">
      <alignment horizontal="right"/>
    </xf>
    <xf numFmtId="0" fontId="9211" fillId="0" borderId="9210" xfId="0" applyFont="1" applyBorder="1" applyAlignment="1">
      <alignment horizontal="right"/>
    </xf>
    <xf numFmtId="164" fontId="9212" fillId="0" borderId="9211" xfId="0" applyNumberFormat="1" applyFont="1" applyBorder="1" applyAlignment="1">
      <alignment horizontal="right"/>
    </xf>
    <xf numFmtId="164" fontId="9213" fillId="0" borderId="9212" xfId="0" applyNumberFormat="1" applyFont="1" applyBorder="1" applyAlignment="1">
      <alignment horizontal="right"/>
    </xf>
    <xf numFmtId="164" fontId="9214" fillId="0" borderId="9213" xfId="0" applyNumberFormat="1" applyFont="1" applyBorder="1" applyAlignment="1">
      <alignment horizontal="right"/>
    </xf>
    <xf numFmtId="164" fontId="9215" fillId="0" borderId="9214" xfId="0" applyNumberFormat="1" applyFont="1" applyBorder="1" applyAlignment="1">
      <alignment horizontal="right"/>
    </xf>
    <xf numFmtId="0" fontId="9216" fillId="0" borderId="9215" xfId="0" applyFont="1" applyBorder="1" applyAlignment="1">
      <alignment horizontal="right"/>
    </xf>
    <xf numFmtId="164" fontId="9217" fillId="0" borderId="9216" xfId="0" applyNumberFormat="1" applyFont="1" applyBorder="1" applyAlignment="1">
      <alignment horizontal="right"/>
    </xf>
    <xf numFmtId="164" fontId="9218" fillId="0" borderId="9217" xfId="0" applyNumberFormat="1" applyFont="1" applyBorder="1" applyAlignment="1">
      <alignment horizontal="right"/>
    </xf>
    <xf numFmtId="164" fontId="9219" fillId="0" borderId="9218" xfId="0" applyNumberFormat="1" applyFont="1" applyBorder="1" applyAlignment="1">
      <alignment horizontal="right"/>
    </xf>
    <xf numFmtId="164" fontId="9220" fillId="0" borderId="9219" xfId="0" applyNumberFormat="1" applyFont="1" applyBorder="1" applyAlignment="1">
      <alignment horizontal="right"/>
    </xf>
    <xf numFmtId="0" fontId="9221" fillId="0" borderId="9220" xfId="0" applyFont="1" applyBorder="1" applyAlignment="1">
      <alignment horizontal="right"/>
    </xf>
    <xf numFmtId="164" fontId="9222" fillId="0" borderId="9221" xfId="0" applyNumberFormat="1" applyFont="1" applyBorder="1" applyAlignment="1">
      <alignment horizontal="right"/>
    </xf>
    <xf numFmtId="164" fontId="9223" fillId="0" borderId="9222" xfId="0" applyNumberFormat="1" applyFont="1" applyBorder="1" applyAlignment="1">
      <alignment horizontal="right"/>
    </xf>
    <xf numFmtId="164" fontId="9224" fillId="0" borderId="9223" xfId="0" applyNumberFormat="1" applyFont="1" applyBorder="1" applyAlignment="1">
      <alignment horizontal="right"/>
    </xf>
    <xf numFmtId="164" fontId="9225" fillId="0" borderId="9224" xfId="0" applyNumberFormat="1" applyFont="1" applyBorder="1" applyAlignment="1">
      <alignment horizontal="right"/>
    </xf>
    <xf numFmtId="0" fontId="9226" fillId="0" borderId="9225" xfId="0" applyFont="1" applyBorder="1" applyAlignment="1">
      <alignment horizontal="right"/>
    </xf>
    <xf numFmtId="164" fontId="9227" fillId="0" borderId="9226" xfId="0" applyNumberFormat="1" applyFont="1" applyBorder="1" applyAlignment="1">
      <alignment horizontal="right"/>
    </xf>
    <xf numFmtId="164" fontId="9228" fillId="0" borderId="9227" xfId="0" applyNumberFormat="1" applyFont="1" applyBorder="1" applyAlignment="1">
      <alignment horizontal="right"/>
    </xf>
    <xf numFmtId="164" fontId="9229" fillId="0" borderId="9228" xfId="0" applyNumberFormat="1" applyFont="1" applyBorder="1" applyAlignment="1">
      <alignment horizontal="right"/>
    </xf>
    <xf numFmtId="164" fontId="9230" fillId="0" borderId="9229" xfId="0" applyNumberFormat="1" applyFont="1" applyBorder="1" applyAlignment="1">
      <alignment horizontal="right"/>
    </xf>
    <xf numFmtId="0" fontId="9231" fillId="0" borderId="9230" xfId="0" applyFont="1" applyBorder="1"/>
    <xf numFmtId="0" fontId="9232" fillId="0" borderId="9231" xfId="0" applyFont="1" applyBorder="1" applyAlignment="1">
      <alignment horizontal="right"/>
    </xf>
    <xf numFmtId="0" fontId="9233" fillId="0" borderId="9232" xfId="0" applyFont="1" applyBorder="1" applyAlignment="1">
      <alignment horizontal="right"/>
    </xf>
    <xf numFmtId="164" fontId="9234" fillId="0" borderId="9233" xfId="0" applyNumberFormat="1" applyFont="1" applyBorder="1" applyAlignment="1">
      <alignment horizontal="right"/>
    </xf>
    <xf numFmtId="164" fontId="9235" fillId="0" borderId="9234" xfId="0" applyNumberFormat="1" applyFont="1" applyBorder="1" applyAlignment="1">
      <alignment horizontal="right"/>
    </xf>
    <xf numFmtId="164" fontId="9236" fillId="0" borderId="9235" xfId="0" applyNumberFormat="1" applyFont="1" applyBorder="1" applyAlignment="1">
      <alignment horizontal="right"/>
    </xf>
    <xf numFmtId="164" fontId="9237" fillId="0" borderId="9236" xfId="0" applyNumberFormat="1" applyFont="1" applyBorder="1" applyAlignment="1">
      <alignment horizontal="right"/>
    </xf>
    <xf numFmtId="0" fontId="9238" fillId="0" borderId="9237" xfId="0" applyFont="1" applyBorder="1" applyAlignment="1">
      <alignment horizontal="right"/>
    </xf>
    <xf numFmtId="164" fontId="9239" fillId="0" borderId="9238" xfId="0" applyNumberFormat="1" applyFont="1" applyBorder="1" applyAlignment="1">
      <alignment horizontal="right"/>
    </xf>
    <xf numFmtId="164" fontId="9240" fillId="0" borderId="9239" xfId="0" applyNumberFormat="1" applyFont="1" applyBorder="1" applyAlignment="1">
      <alignment horizontal="right"/>
    </xf>
    <xf numFmtId="164" fontId="9241" fillId="0" borderId="9240" xfId="0" applyNumberFormat="1" applyFont="1" applyBorder="1" applyAlignment="1">
      <alignment horizontal="right"/>
    </xf>
    <xf numFmtId="164" fontId="9242" fillId="0" borderId="9241" xfId="0" applyNumberFormat="1" applyFont="1" applyBorder="1" applyAlignment="1">
      <alignment horizontal="right"/>
    </xf>
    <xf numFmtId="0" fontId="9243" fillId="0" borderId="9242" xfId="0" applyFont="1" applyBorder="1"/>
    <xf numFmtId="0" fontId="9244" fillId="0" borderId="9243" xfId="0" applyFont="1" applyBorder="1" applyAlignment="1">
      <alignment horizontal="right"/>
    </xf>
    <xf numFmtId="0" fontId="9245" fillId="0" borderId="9244" xfId="0" applyFont="1" applyBorder="1" applyAlignment="1">
      <alignment horizontal="right"/>
    </xf>
    <xf numFmtId="164" fontId="9246" fillId="0" borderId="9245" xfId="0" applyNumberFormat="1" applyFont="1" applyBorder="1" applyAlignment="1">
      <alignment horizontal="right"/>
    </xf>
    <xf numFmtId="164" fontId="9247" fillId="0" borderId="9246" xfId="0" applyNumberFormat="1" applyFont="1" applyBorder="1" applyAlignment="1">
      <alignment horizontal="right"/>
    </xf>
    <xf numFmtId="164" fontId="9248" fillId="0" borderId="9247" xfId="0" applyNumberFormat="1" applyFont="1" applyBorder="1" applyAlignment="1">
      <alignment horizontal="right"/>
    </xf>
    <xf numFmtId="164" fontId="9249" fillId="0" borderId="9248" xfId="0" applyNumberFormat="1" applyFont="1" applyBorder="1" applyAlignment="1">
      <alignment horizontal="right"/>
    </xf>
    <xf numFmtId="0" fontId="9250" fillId="0" borderId="9249" xfId="0" applyFont="1" applyBorder="1" applyAlignment="1">
      <alignment horizontal="right"/>
    </xf>
    <xf numFmtId="164" fontId="9251" fillId="0" borderId="9250" xfId="0" applyNumberFormat="1" applyFont="1" applyBorder="1" applyAlignment="1">
      <alignment horizontal="right"/>
    </xf>
    <xf numFmtId="164" fontId="9252" fillId="0" borderId="9251" xfId="0" applyNumberFormat="1" applyFont="1" applyBorder="1" applyAlignment="1">
      <alignment horizontal="right"/>
    </xf>
    <xf numFmtId="164" fontId="9253" fillId="0" borderId="9252" xfId="0" applyNumberFormat="1" applyFont="1" applyBorder="1" applyAlignment="1">
      <alignment horizontal="right"/>
    </xf>
    <xf numFmtId="164" fontId="9254" fillId="0" borderId="9253" xfId="0" applyNumberFormat="1" applyFont="1" applyBorder="1" applyAlignment="1">
      <alignment horizontal="right"/>
    </xf>
    <xf numFmtId="0" fontId="9255" fillId="0" borderId="9254" xfId="0" applyFont="1" applyBorder="1"/>
    <xf numFmtId="0" fontId="9256" fillId="0" borderId="9255" xfId="0" applyFont="1" applyBorder="1" applyAlignment="1">
      <alignment horizontal="right"/>
    </xf>
    <xf numFmtId="0" fontId="9257" fillId="0" borderId="9256" xfId="0" applyFont="1" applyBorder="1" applyAlignment="1">
      <alignment horizontal="right"/>
    </xf>
    <xf numFmtId="164" fontId="9258" fillId="0" borderId="9257" xfId="0" applyNumberFormat="1" applyFont="1" applyBorder="1" applyAlignment="1">
      <alignment horizontal="right"/>
    </xf>
    <xf numFmtId="164" fontId="9259" fillId="0" borderId="9258" xfId="0" applyNumberFormat="1" applyFont="1" applyBorder="1" applyAlignment="1">
      <alignment horizontal="right"/>
    </xf>
    <xf numFmtId="164" fontId="9260" fillId="0" borderId="9259" xfId="0" applyNumberFormat="1" applyFont="1" applyBorder="1" applyAlignment="1">
      <alignment horizontal="right"/>
    </xf>
    <xf numFmtId="164" fontId="9261" fillId="0" borderId="9260" xfId="0" applyNumberFormat="1" applyFont="1" applyBorder="1" applyAlignment="1">
      <alignment horizontal="right"/>
    </xf>
    <xf numFmtId="0" fontId="9262" fillId="0" borderId="9261" xfId="0" applyFont="1" applyBorder="1" applyAlignment="1">
      <alignment horizontal="right"/>
    </xf>
    <xf numFmtId="164" fontId="9263" fillId="0" borderId="9262" xfId="0" applyNumberFormat="1" applyFont="1" applyBorder="1" applyAlignment="1">
      <alignment horizontal="right"/>
    </xf>
    <xf numFmtId="164" fontId="9264" fillId="0" borderId="9263" xfId="0" applyNumberFormat="1" applyFont="1" applyBorder="1" applyAlignment="1">
      <alignment horizontal="right"/>
    </xf>
    <xf numFmtId="164" fontId="9265" fillId="0" borderId="9264" xfId="0" applyNumberFormat="1" applyFont="1" applyBorder="1" applyAlignment="1">
      <alignment horizontal="right"/>
    </xf>
    <xf numFmtId="164" fontId="9266" fillId="0" borderId="9265" xfId="0" applyNumberFormat="1" applyFont="1" applyBorder="1" applyAlignment="1">
      <alignment horizontal="right"/>
    </xf>
    <xf numFmtId="0" fontId="9267" fillId="0" borderId="9266" xfId="0" applyFont="1" applyBorder="1"/>
    <xf numFmtId="0" fontId="9268" fillId="0" borderId="9267" xfId="0" applyFont="1" applyBorder="1" applyAlignment="1">
      <alignment horizontal="right"/>
    </xf>
    <xf numFmtId="0" fontId="9269" fillId="0" borderId="9268" xfId="0" applyFont="1" applyBorder="1" applyAlignment="1">
      <alignment horizontal="right"/>
    </xf>
    <xf numFmtId="164" fontId="9270" fillId="0" borderId="9269" xfId="0" applyNumberFormat="1" applyFont="1" applyBorder="1" applyAlignment="1">
      <alignment horizontal="right"/>
    </xf>
    <xf numFmtId="164" fontId="9271" fillId="0" borderId="9270" xfId="0" applyNumberFormat="1" applyFont="1" applyBorder="1" applyAlignment="1">
      <alignment horizontal="right"/>
    </xf>
    <xf numFmtId="164" fontId="9272" fillId="0" borderId="9271" xfId="0" applyNumberFormat="1" applyFont="1" applyBorder="1" applyAlignment="1">
      <alignment horizontal="right"/>
    </xf>
    <xf numFmtId="164" fontId="9273" fillId="0" borderId="9272" xfId="0" applyNumberFormat="1" applyFont="1" applyBorder="1" applyAlignment="1">
      <alignment horizontal="right"/>
    </xf>
    <xf numFmtId="0" fontId="9274" fillId="0" borderId="9273" xfId="0" applyFont="1" applyBorder="1" applyAlignment="1">
      <alignment horizontal="right"/>
    </xf>
    <xf numFmtId="164" fontId="9275" fillId="0" borderId="9274" xfId="0" applyNumberFormat="1" applyFont="1" applyBorder="1" applyAlignment="1">
      <alignment horizontal="right"/>
    </xf>
    <xf numFmtId="164" fontId="9276" fillId="0" borderId="9275" xfId="0" applyNumberFormat="1" applyFont="1" applyBorder="1" applyAlignment="1">
      <alignment horizontal="right"/>
    </xf>
    <xf numFmtId="164" fontId="9277" fillId="0" borderId="9276" xfId="0" applyNumberFormat="1" applyFont="1" applyBorder="1" applyAlignment="1">
      <alignment horizontal="right"/>
    </xf>
    <xf numFmtId="164" fontId="9278" fillId="0" borderId="9277" xfId="0" applyNumberFormat="1" applyFont="1" applyBorder="1" applyAlignment="1">
      <alignment horizontal="right"/>
    </xf>
    <xf numFmtId="0" fontId="9279" fillId="0" borderId="9278" xfId="0" applyFont="1" applyBorder="1"/>
    <xf numFmtId="0" fontId="9280" fillId="0" borderId="9279" xfId="0" applyFont="1" applyBorder="1" applyAlignment="1">
      <alignment horizontal="right"/>
    </xf>
    <xf numFmtId="0" fontId="9281" fillId="0" borderId="9280" xfId="0" applyFont="1" applyBorder="1" applyAlignment="1">
      <alignment horizontal="right"/>
    </xf>
    <xf numFmtId="164" fontId="9282" fillId="0" borderId="9281" xfId="0" applyNumberFormat="1" applyFont="1" applyBorder="1" applyAlignment="1">
      <alignment horizontal="right"/>
    </xf>
    <xf numFmtId="164" fontId="9283" fillId="0" borderId="9282" xfId="0" applyNumberFormat="1" applyFont="1" applyBorder="1" applyAlignment="1">
      <alignment horizontal="right"/>
    </xf>
    <xf numFmtId="164" fontId="9284" fillId="0" borderId="9283" xfId="0" applyNumberFormat="1" applyFont="1" applyBorder="1" applyAlignment="1">
      <alignment horizontal="right"/>
    </xf>
    <xf numFmtId="164" fontId="9285" fillId="0" borderId="9284" xfId="0" applyNumberFormat="1" applyFont="1" applyBorder="1" applyAlignment="1">
      <alignment horizontal="right"/>
    </xf>
    <xf numFmtId="0" fontId="9286" fillId="0" borderId="9285" xfId="0" applyFont="1" applyBorder="1" applyAlignment="1">
      <alignment horizontal="right"/>
    </xf>
    <xf numFmtId="164" fontId="9287" fillId="0" borderId="9286" xfId="0" applyNumberFormat="1" applyFont="1" applyBorder="1" applyAlignment="1">
      <alignment horizontal="right"/>
    </xf>
    <xf numFmtId="164" fontId="9288" fillId="0" borderId="9287" xfId="0" applyNumberFormat="1" applyFont="1" applyBorder="1" applyAlignment="1">
      <alignment horizontal="right"/>
    </xf>
    <xf numFmtId="164" fontId="9289" fillId="0" borderId="9288" xfId="0" applyNumberFormat="1" applyFont="1" applyBorder="1" applyAlignment="1">
      <alignment horizontal="right"/>
    </xf>
    <xf numFmtId="164" fontId="9290" fillId="0" borderId="9289" xfId="0" applyNumberFormat="1" applyFont="1" applyBorder="1" applyAlignment="1">
      <alignment horizontal="right"/>
    </xf>
    <xf numFmtId="0" fontId="9291" fillId="0" borderId="9290" xfId="0" applyFont="1" applyBorder="1" applyAlignment="1">
      <alignment horizontal="right"/>
    </xf>
    <xf numFmtId="164" fontId="9292" fillId="0" borderId="9291" xfId="0" applyNumberFormat="1" applyFont="1" applyBorder="1" applyAlignment="1">
      <alignment horizontal="right"/>
    </xf>
    <xf numFmtId="164" fontId="9293" fillId="0" borderId="9292" xfId="0" applyNumberFormat="1" applyFont="1" applyBorder="1" applyAlignment="1">
      <alignment horizontal="right"/>
    </xf>
    <xf numFmtId="164" fontId="9294" fillId="0" borderId="9293" xfId="0" applyNumberFormat="1" applyFont="1" applyBorder="1" applyAlignment="1">
      <alignment horizontal="right"/>
    </xf>
    <xf numFmtId="164" fontId="9295" fillId="0" borderId="9294" xfId="0" applyNumberFormat="1" applyFont="1" applyBorder="1" applyAlignment="1">
      <alignment horizontal="right"/>
    </xf>
    <xf numFmtId="0" fontId="9296" fillId="0" borderId="9295" xfId="0" applyFont="1" applyBorder="1"/>
    <xf numFmtId="0" fontId="9297" fillId="0" borderId="9296" xfId="0" applyFont="1" applyBorder="1" applyAlignment="1">
      <alignment horizontal="right"/>
    </xf>
    <xf numFmtId="0" fontId="9298" fillId="0" borderId="9297" xfId="0" applyFont="1" applyBorder="1" applyAlignment="1">
      <alignment horizontal="right"/>
    </xf>
    <xf numFmtId="164" fontId="9299" fillId="0" borderId="9298" xfId="0" applyNumberFormat="1" applyFont="1" applyBorder="1" applyAlignment="1">
      <alignment horizontal="right"/>
    </xf>
    <xf numFmtId="164" fontId="9300" fillId="0" borderId="9299" xfId="0" applyNumberFormat="1" applyFont="1" applyBorder="1" applyAlignment="1">
      <alignment horizontal="right"/>
    </xf>
    <xf numFmtId="164" fontId="9301" fillId="0" borderId="9300" xfId="0" applyNumberFormat="1" applyFont="1" applyBorder="1" applyAlignment="1">
      <alignment horizontal="right"/>
    </xf>
    <xf numFmtId="164" fontId="9302" fillId="0" borderId="9301" xfId="0" applyNumberFormat="1" applyFont="1" applyBorder="1" applyAlignment="1">
      <alignment horizontal="right"/>
    </xf>
    <xf numFmtId="0" fontId="9303" fillId="0" borderId="9302" xfId="0" applyFont="1" applyBorder="1" applyAlignment="1">
      <alignment horizontal="right"/>
    </xf>
    <xf numFmtId="164" fontId="9304" fillId="0" borderId="9303" xfId="0" applyNumberFormat="1" applyFont="1" applyBorder="1" applyAlignment="1">
      <alignment horizontal="right"/>
    </xf>
    <xf numFmtId="164" fontId="9305" fillId="0" borderId="9304" xfId="0" applyNumberFormat="1" applyFont="1" applyBorder="1" applyAlignment="1">
      <alignment horizontal="right"/>
    </xf>
    <xf numFmtId="164" fontId="9306" fillId="0" borderId="9305" xfId="0" applyNumberFormat="1" applyFont="1" applyBorder="1" applyAlignment="1">
      <alignment horizontal="right"/>
    </xf>
    <xf numFmtId="164" fontId="9307" fillId="0" borderId="9306" xfId="0" applyNumberFormat="1" applyFont="1" applyBorder="1" applyAlignment="1">
      <alignment horizontal="right"/>
    </xf>
    <xf numFmtId="0" fontId="9308" fillId="0" borderId="9307" xfId="0" applyFont="1" applyBorder="1" applyAlignment="1">
      <alignment horizontal="right"/>
    </xf>
    <xf numFmtId="164" fontId="9309" fillId="0" borderId="9308" xfId="0" applyNumberFormat="1" applyFont="1" applyBorder="1" applyAlignment="1">
      <alignment horizontal="right"/>
    </xf>
    <xf numFmtId="164" fontId="9310" fillId="0" borderId="9309" xfId="0" applyNumberFormat="1" applyFont="1" applyBorder="1" applyAlignment="1">
      <alignment horizontal="right"/>
    </xf>
    <xf numFmtId="164" fontId="9311" fillId="0" borderId="9310" xfId="0" applyNumberFormat="1" applyFont="1" applyBorder="1" applyAlignment="1">
      <alignment horizontal="right"/>
    </xf>
    <xf numFmtId="164" fontId="9312" fillId="0" borderId="9311" xfId="0" applyNumberFormat="1" applyFont="1" applyBorder="1" applyAlignment="1">
      <alignment horizontal="right"/>
    </xf>
    <xf numFmtId="0" fontId="9313" fillId="0" borderId="9312" xfId="0" applyFont="1" applyBorder="1"/>
    <xf numFmtId="0" fontId="9314" fillId="0" borderId="9313" xfId="0" applyFont="1" applyBorder="1" applyAlignment="1">
      <alignment horizontal="right"/>
    </xf>
    <xf numFmtId="0" fontId="9315" fillId="0" borderId="9314" xfId="0" applyFont="1" applyBorder="1" applyAlignment="1">
      <alignment horizontal="right"/>
    </xf>
    <xf numFmtId="164" fontId="9316" fillId="0" borderId="9315" xfId="0" applyNumberFormat="1" applyFont="1" applyBorder="1" applyAlignment="1">
      <alignment horizontal="right"/>
    </xf>
    <xf numFmtId="164" fontId="9317" fillId="0" borderId="9316" xfId="0" applyNumberFormat="1" applyFont="1" applyBorder="1" applyAlignment="1">
      <alignment horizontal="right"/>
    </xf>
    <xf numFmtId="164" fontId="9318" fillId="0" borderId="9317" xfId="0" applyNumberFormat="1" applyFont="1" applyBorder="1" applyAlignment="1">
      <alignment horizontal="right"/>
    </xf>
    <xf numFmtId="164" fontId="9319" fillId="0" borderId="9318" xfId="0" applyNumberFormat="1" applyFont="1" applyBorder="1" applyAlignment="1">
      <alignment horizontal="right"/>
    </xf>
    <xf numFmtId="0" fontId="9320" fillId="0" borderId="9319" xfId="0" applyFont="1" applyBorder="1" applyAlignment="1">
      <alignment horizontal="right"/>
    </xf>
    <xf numFmtId="164" fontId="9321" fillId="0" borderId="9320" xfId="0" applyNumberFormat="1" applyFont="1" applyBorder="1" applyAlignment="1">
      <alignment horizontal="right"/>
    </xf>
    <xf numFmtId="164" fontId="9322" fillId="0" borderId="9321" xfId="0" applyNumberFormat="1" applyFont="1" applyBorder="1" applyAlignment="1">
      <alignment horizontal="right"/>
    </xf>
    <xf numFmtId="164" fontId="9323" fillId="0" borderId="9322" xfId="0" applyNumberFormat="1" applyFont="1" applyBorder="1" applyAlignment="1">
      <alignment horizontal="right"/>
    </xf>
    <xf numFmtId="164" fontId="9324" fillId="0" borderId="9323" xfId="0" applyNumberFormat="1" applyFont="1" applyBorder="1" applyAlignment="1">
      <alignment horizontal="right"/>
    </xf>
    <xf numFmtId="0" fontId="9325" fillId="0" borderId="9324" xfId="0" applyFont="1" applyBorder="1" applyAlignment="1">
      <alignment horizontal="right"/>
    </xf>
    <xf numFmtId="164" fontId="9326" fillId="0" borderId="9325" xfId="0" applyNumberFormat="1" applyFont="1" applyBorder="1" applyAlignment="1">
      <alignment horizontal="right"/>
    </xf>
    <xf numFmtId="164" fontId="9327" fillId="0" borderId="9326" xfId="0" applyNumberFormat="1" applyFont="1" applyBorder="1" applyAlignment="1">
      <alignment horizontal="right"/>
    </xf>
    <xf numFmtId="164" fontId="9328" fillId="0" borderId="9327" xfId="0" applyNumberFormat="1" applyFont="1" applyBorder="1" applyAlignment="1">
      <alignment horizontal="right"/>
    </xf>
    <xf numFmtId="164" fontId="9329" fillId="0" borderId="9328" xfId="0" applyNumberFormat="1" applyFont="1" applyBorder="1" applyAlignment="1">
      <alignment horizontal="right"/>
    </xf>
    <xf numFmtId="0" fontId="9330" fillId="0" borderId="9329" xfId="0" applyFont="1" applyBorder="1" applyAlignment="1">
      <alignment horizontal="right"/>
    </xf>
    <xf numFmtId="164" fontId="9331" fillId="0" borderId="9330" xfId="0" applyNumberFormat="1" applyFont="1" applyBorder="1" applyAlignment="1">
      <alignment horizontal="right"/>
    </xf>
    <xf numFmtId="164" fontId="9332" fillId="0" borderId="9331" xfId="0" applyNumberFormat="1" applyFont="1" applyBorder="1" applyAlignment="1">
      <alignment horizontal="right"/>
    </xf>
    <xf numFmtId="164" fontId="9333" fillId="0" borderId="9332" xfId="0" applyNumberFormat="1" applyFont="1" applyBorder="1" applyAlignment="1">
      <alignment horizontal="right"/>
    </xf>
    <xf numFmtId="164" fontId="9334" fillId="0" borderId="9333" xfId="0" applyNumberFormat="1" applyFont="1" applyBorder="1" applyAlignment="1">
      <alignment horizontal="right"/>
    </xf>
    <xf numFmtId="0" fontId="9335" fillId="0" borderId="9334" xfId="0" applyFont="1" applyBorder="1" applyAlignment="1">
      <alignment horizontal="right"/>
    </xf>
    <xf numFmtId="164" fontId="9336" fillId="0" borderId="9335" xfId="0" applyNumberFormat="1" applyFont="1" applyBorder="1" applyAlignment="1">
      <alignment horizontal="right"/>
    </xf>
    <xf numFmtId="164" fontId="9337" fillId="0" borderId="9336" xfId="0" applyNumberFormat="1" applyFont="1" applyBorder="1" applyAlignment="1">
      <alignment horizontal="right"/>
    </xf>
    <xf numFmtId="164" fontId="9338" fillId="0" borderId="9337" xfId="0" applyNumberFormat="1" applyFont="1" applyBorder="1" applyAlignment="1">
      <alignment horizontal="right"/>
    </xf>
    <xf numFmtId="164" fontId="9339" fillId="0" borderId="9338" xfId="0" applyNumberFormat="1" applyFont="1" applyBorder="1" applyAlignment="1">
      <alignment horizontal="right"/>
    </xf>
    <xf numFmtId="0" fontId="9340" fillId="0" borderId="9339" xfId="0" applyFont="1" applyBorder="1"/>
    <xf numFmtId="0" fontId="9341" fillId="0" borderId="9340" xfId="0" applyFont="1" applyBorder="1" applyAlignment="1">
      <alignment horizontal="right"/>
    </xf>
    <xf numFmtId="0" fontId="9342" fillId="0" borderId="9341" xfId="0" applyFont="1" applyBorder="1" applyAlignment="1">
      <alignment horizontal="right"/>
    </xf>
    <xf numFmtId="164" fontId="9343" fillId="0" borderId="9342" xfId="0" applyNumberFormat="1" applyFont="1" applyBorder="1" applyAlignment="1">
      <alignment horizontal="right"/>
    </xf>
    <xf numFmtId="164" fontId="9344" fillId="0" borderId="9343" xfId="0" applyNumberFormat="1" applyFont="1" applyBorder="1" applyAlignment="1">
      <alignment horizontal="right"/>
    </xf>
    <xf numFmtId="164" fontId="9345" fillId="0" borderId="9344" xfId="0" applyNumberFormat="1" applyFont="1" applyBorder="1" applyAlignment="1">
      <alignment horizontal="right"/>
    </xf>
    <xf numFmtId="164" fontId="9346" fillId="0" borderId="9345" xfId="0" applyNumberFormat="1" applyFont="1" applyBorder="1" applyAlignment="1">
      <alignment horizontal="right"/>
    </xf>
    <xf numFmtId="0" fontId="9347" fillId="0" borderId="9346" xfId="0" applyFont="1" applyBorder="1" applyAlignment="1">
      <alignment horizontal="right"/>
    </xf>
    <xf numFmtId="164" fontId="9348" fillId="0" borderId="9347" xfId="0" applyNumberFormat="1" applyFont="1" applyBorder="1" applyAlignment="1">
      <alignment horizontal="right"/>
    </xf>
    <xf numFmtId="164" fontId="9349" fillId="0" borderId="9348" xfId="0" applyNumberFormat="1" applyFont="1" applyBorder="1" applyAlignment="1">
      <alignment horizontal="right"/>
    </xf>
    <xf numFmtId="164" fontId="9350" fillId="0" borderId="9349" xfId="0" applyNumberFormat="1" applyFont="1" applyBorder="1" applyAlignment="1">
      <alignment horizontal="right"/>
    </xf>
    <xf numFmtId="164" fontId="9351" fillId="0" borderId="9350" xfId="0" applyNumberFormat="1" applyFont="1" applyBorder="1" applyAlignment="1">
      <alignment horizontal="right"/>
    </xf>
    <xf numFmtId="0" fontId="9352" fillId="0" borderId="9351" xfId="0" applyFont="1" applyBorder="1" applyAlignment="1">
      <alignment horizontal="right"/>
    </xf>
    <xf numFmtId="164" fontId="9353" fillId="0" borderId="9352" xfId="0" applyNumberFormat="1" applyFont="1" applyBorder="1" applyAlignment="1">
      <alignment horizontal="right"/>
    </xf>
    <xf numFmtId="164" fontId="9354" fillId="0" borderId="9353" xfId="0" applyNumberFormat="1" applyFont="1" applyBorder="1" applyAlignment="1">
      <alignment horizontal="right"/>
    </xf>
    <xf numFmtId="164" fontId="9355" fillId="0" borderId="9354" xfId="0" applyNumberFormat="1" applyFont="1" applyBorder="1" applyAlignment="1">
      <alignment horizontal="right"/>
    </xf>
    <xf numFmtId="164" fontId="9356" fillId="0" borderId="9355" xfId="0" applyNumberFormat="1" applyFont="1" applyBorder="1" applyAlignment="1">
      <alignment horizontal="right"/>
    </xf>
    <xf numFmtId="0" fontId="9357" fillId="0" borderId="9356" xfId="0" applyFont="1" applyBorder="1"/>
    <xf numFmtId="0" fontId="9358" fillId="0" borderId="9357" xfId="0" applyFont="1" applyBorder="1" applyAlignment="1">
      <alignment horizontal="right"/>
    </xf>
    <xf numFmtId="0" fontId="9359" fillId="0" borderId="9358" xfId="0" applyFont="1" applyBorder="1" applyAlignment="1">
      <alignment horizontal="right"/>
    </xf>
    <xf numFmtId="164" fontId="9360" fillId="0" borderId="9359" xfId="0" applyNumberFormat="1" applyFont="1" applyBorder="1" applyAlignment="1">
      <alignment horizontal="right"/>
    </xf>
    <xf numFmtId="164" fontId="9361" fillId="0" borderId="9360" xfId="0" applyNumberFormat="1" applyFont="1" applyBorder="1" applyAlignment="1">
      <alignment horizontal="right"/>
    </xf>
    <xf numFmtId="164" fontId="9362" fillId="0" borderId="9361" xfId="0" applyNumberFormat="1" applyFont="1" applyBorder="1" applyAlignment="1">
      <alignment horizontal="right"/>
    </xf>
    <xf numFmtId="164" fontId="9363" fillId="0" borderId="9362" xfId="0" applyNumberFormat="1" applyFont="1" applyBorder="1" applyAlignment="1">
      <alignment horizontal="right"/>
    </xf>
    <xf numFmtId="0" fontId="9364" fillId="0" borderId="9363" xfId="0" applyFont="1" applyBorder="1" applyAlignment="1">
      <alignment horizontal="right"/>
    </xf>
    <xf numFmtId="164" fontId="9365" fillId="0" borderId="9364" xfId="0" applyNumberFormat="1" applyFont="1" applyBorder="1" applyAlignment="1">
      <alignment horizontal="right"/>
    </xf>
    <xf numFmtId="164" fontId="9366" fillId="0" borderId="9365" xfId="0" applyNumberFormat="1" applyFont="1" applyBorder="1" applyAlignment="1">
      <alignment horizontal="right"/>
    </xf>
    <xf numFmtId="164" fontId="9367" fillId="0" borderId="9366" xfId="0" applyNumberFormat="1" applyFont="1" applyBorder="1" applyAlignment="1">
      <alignment horizontal="right"/>
    </xf>
    <xf numFmtId="164" fontId="9368" fillId="0" borderId="9367" xfId="0" applyNumberFormat="1" applyFont="1" applyBorder="1" applyAlignment="1">
      <alignment horizontal="right"/>
    </xf>
    <xf numFmtId="0" fontId="9369" fillId="0" borderId="9368" xfId="0" applyFont="1" applyBorder="1" applyAlignment="1">
      <alignment horizontal="right"/>
    </xf>
    <xf numFmtId="164" fontId="9370" fillId="0" borderId="9369" xfId="0" applyNumberFormat="1" applyFont="1" applyBorder="1" applyAlignment="1">
      <alignment horizontal="right"/>
    </xf>
    <xf numFmtId="164" fontId="9371" fillId="0" borderId="9370" xfId="0" applyNumberFormat="1" applyFont="1" applyBorder="1" applyAlignment="1">
      <alignment horizontal="right"/>
    </xf>
    <xf numFmtId="164" fontId="9372" fillId="0" borderId="9371" xfId="0" applyNumberFormat="1" applyFont="1" applyBorder="1" applyAlignment="1">
      <alignment horizontal="right"/>
    </xf>
    <xf numFmtId="164" fontId="9373" fillId="0" borderId="9372" xfId="0" applyNumberFormat="1" applyFont="1" applyBorder="1" applyAlignment="1">
      <alignment horizontal="right"/>
    </xf>
    <xf numFmtId="0" fontId="9374" fillId="0" borderId="9373" xfId="0" applyFont="1" applyBorder="1"/>
    <xf numFmtId="0" fontId="9375" fillId="0" borderId="9374" xfId="0" applyFont="1" applyBorder="1" applyAlignment="1">
      <alignment horizontal="right"/>
    </xf>
    <xf numFmtId="0" fontId="9376" fillId="0" borderId="9375" xfId="0" applyFont="1" applyBorder="1" applyAlignment="1">
      <alignment horizontal="right"/>
    </xf>
    <xf numFmtId="164" fontId="9377" fillId="0" borderId="9376" xfId="0" applyNumberFormat="1" applyFont="1" applyBorder="1" applyAlignment="1">
      <alignment horizontal="right"/>
    </xf>
    <xf numFmtId="164" fontId="9378" fillId="0" borderId="9377" xfId="0" applyNumberFormat="1" applyFont="1" applyBorder="1" applyAlignment="1">
      <alignment horizontal="right"/>
    </xf>
    <xf numFmtId="164" fontId="9379" fillId="0" borderId="9378" xfId="0" applyNumberFormat="1" applyFont="1" applyBorder="1" applyAlignment="1">
      <alignment horizontal="right"/>
    </xf>
    <xf numFmtId="164" fontId="9380" fillId="0" borderId="9379" xfId="0" applyNumberFormat="1" applyFont="1" applyBorder="1" applyAlignment="1">
      <alignment horizontal="right"/>
    </xf>
    <xf numFmtId="0" fontId="9381" fillId="0" borderId="9380" xfId="0" applyFont="1" applyBorder="1" applyAlignment="1">
      <alignment horizontal="right"/>
    </xf>
    <xf numFmtId="164" fontId="9382" fillId="0" borderId="9381" xfId="0" applyNumberFormat="1" applyFont="1" applyBorder="1" applyAlignment="1">
      <alignment horizontal="right"/>
    </xf>
    <xf numFmtId="164" fontId="9383" fillId="0" borderId="9382" xfId="0" applyNumberFormat="1" applyFont="1" applyBorder="1" applyAlignment="1">
      <alignment horizontal="right"/>
    </xf>
    <xf numFmtId="164" fontId="9384" fillId="0" borderId="9383" xfId="0" applyNumberFormat="1" applyFont="1" applyBorder="1" applyAlignment="1">
      <alignment horizontal="right"/>
    </xf>
    <xf numFmtId="164" fontId="9385" fillId="0" borderId="9384" xfId="0" applyNumberFormat="1" applyFont="1" applyBorder="1" applyAlignment="1">
      <alignment horizontal="right"/>
    </xf>
    <xf numFmtId="0" fontId="9386" fillId="0" borderId="9385" xfId="0" applyFont="1" applyBorder="1" applyAlignment="1">
      <alignment horizontal="right"/>
    </xf>
    <xf numFmtId="164" fontId="9387" fillId="0" borderId="9386" xfId="0" applyNumberFormat="1" applyFont="1" applyBorder="1" applyAlignment="1">
      <alignment horizontal="right"/>
    </xf>
    <xf numFmtId="164" fontId="9388" fillId="0" borderId="9387" xfId="0" applyNumberFormat="1" applyFont="1" applyBorder="1" applyAlignment="1">
      <alignment horizontal="right"/>
    </xf>
    <xf numFmtId="164" fontId="9389" fillId="0" borderId="9388" xfId="0" applyNumberFormat="1" applyFont="1" applyBorder="1" applyAlignment="1">
      <alignment horizontal="right"/>
    </xf>
    <xf numFmtId="164" fontId="9390" fillId="0" borderId="9389" xfId="0" applyNumberFormat="1" applyFont="1" applyBorder="1" applyAlignment="1">
      <alignment horizontal="right"/>
    </xf>
    <xf numFmtId="0" fontId="9391" fillId="0" borderId="9390" xfId="0" applyFont="1" applyBorder="1" applyAlignment="1">
      <alignment horizontal="right"/>
    </xf>
    <xf numFmtId="164" fontId="9392" fillId="0" borderId="9391" xfId="0" applyNumberFormat="1" applyFont="1" applyBorder="1" applyAlignment="1">
      <alignment horizontal="right"/>
    </xf>
    <xf numFmtId="164" fontId="9393" fillId="0" borderId="9392" xfId="0" applyNumberFormat="1" applyFont="1" applyBorder="1" applyAlignment="1">
      <alignment horizontal="right"/>
    </xf>
    <xf numFmtId="164" fontId="9394" fillId="0" borderId="9393" xfId="0" applyNumberFormat="1" applyFont="1" applyBorder="1" applyAlignment="1">
      <alignment horizontal="right"/>
    </xf>
    <xf numFmtId="164" fontId="9395" fillId="0" borderId="9394" xfId="0" applyNumberFormat="1" applyFont="1" applyBorder="1" applyAlignment="1">
      <alignment horizontal="right"/>
    </xf>
    <xf numFmtId="0" fontId="9396" fillId="0" borderId="9395" xfId="0" applyFont="1" applyBorder="1" applyAlignment="1">
      <alignment horizontal="right"/>
    </xf>
    <xf numFmtId="164" fontId="9397" fillId="0" borderId="9396" xfId="0" applyNumberFormat="1" applyFont="1" applyBorder="1" applyAlignment="1">
      <alignment horizontal="right"/>
    </xf>
    <xf numFmtId="164" fontId="9398" fillId="0" borderId="9397" xfId="0" applyNumberFormat="1" applyFont="1" applyBorder="1" applyAlignment="1">
      <alignment horizontal="right"/>
    </xf>
    <xf numFmtId="164" fontId="9399" fillId="0" borderId="9398" xfId="0" applyNumberFormat="1" applyFont="1" applyBorder="1" applyAlignment="1">
      <alignment horizontal="right"/>
    </xf>
    <xf numFmtId="164" fontId="9400" fillId="0" borderId="9399" xfId="0" applyNumberFormat="1" applyFont="1" applyBorder="1" applyAlignment="1">
      <alignment horizontal="right"/>
    </xf>
    <xf numFmtId="0" fontId="9401" fillId="0" borderId="9400" xfId="0" applyFont="1" applyBorder="1"/>
    <xf numFmtId="0" fontId="9402" fillId="0" borderId="9401" xfId="0" applyFont="1" applyBorder="1" applyAlignment="1">
      <alignment horizontal="right"/>
    </xf>
    <xf numFmtId="0" fontId="9403" fillId="0" borderId="9402" xfId="0" applyFont="1" applyBorder="1" applyAlignment="1">
      <alignment horizontal="right"/>
    </xf>
    <xf numFmtId="164" fontId="9404" fillId="0" borderId="9403" xfId="0" applyNumberFormat="1" applyFont="1" applyBorder="1" applyAlignment="1">
      <alignment horizontal="right"/>
    </xf>
    <xf numFmtId="164" fontId="9405" fillId="0" borderId="9404" xfId="0" applyNumberFormat="1" applyFont="1" applyBorder="1" applyAlignment="1">
      <alignment horizontal="right"/>
    </xf>
    <xf numFmtId="164" fontId="9406" fillId="0" borderId="9405" xfId="0" applyNumberFormat="1" applyFont="1" applyBorder="1" applyAlignment="1">
      <alignment horizontal="right"/>
    </xf>
    <xf numFmtId="164" fontId="9407" fillId="0" borderId="9406" xfId="0" applyNumberFormat="1" applyFont="1" applyBorder="1" applyAlignment="1">
      <alignment horizontal="right"/>
    </xf>
    <xf numFmtId="0" fontId="9408" fillId="0" borderId="9407" xfId="0" applyFont="1" applyBorder="1" applyAlignment="1">
      <alignment horizontal="right"/>
    </xf>
    <xf numFmtId="164" fontId="9409" fillId="0" borderId="9408" xfId="0" applyNumberFormat="1" applyFont="1" applyBorder="1" applyAlignment="1">
      <alignment horizontal="right"/>
    </xf>
    <xf numFmtId="164" fontId="9410" fillId="0" borderId="9409" xfId="0" applyNumberFormat="1" applyFont="1" applyBorder="1" applyAlignment="1">
      <alignment horizontal="right"/>
    </xf>
    <xf numFmtId="164" fontId="9411" fillId="0" borderId="9410" xfId="0" applyNumberFormat="1" applyFont="1" applyBorder="1" applyAlignment="1">
      <alignment horizontal="right"/>
    </xf>
    <xf numFmtId="164" fontId="9412" fillId="0" borderId="9411" xfId="0" applyNumberFormat="1" applyFont="1" applyBorder="1" applyAlignment="1">
      <alignment horizontal="right"/>
    </xf>
    <xf numFmtId="0" fontId="9413" fillId="0" borderId="9412" xfId="0" applyFont="1" applyBorder="1" applyAlignment="1">
      <alignment horizontal="right"/>
    </xf>
    <xf numFmtId="164" fontId="9414" fillId="0" borderId="9413" xfId="0" applyNumberFormat="1" applyFont="1" applyBorder="1" applyAlignment="1">
      <alignment horizontal="right"/>
    </xf>
    <xf numFmtId="164" fontId="9415" fillId="0" borderId="9414" xfId="0" applyNumberFormat="1" applyFont="1" applyBorder="1" applyAlignment="1">
      <alignment horizontal="right"/>
    </xf>
    <xf numFmtId="164" fontId="9416" fillId="0" borderId="9415" xfId="0" applyNumberFormat="1" applyFont="1" applyBorder="1" applyAlignment="1">
      <alignment horizontal="right"/>
    </xf>
    <xf numFmtId="164" fontId="9417" fillId="0" borderId="9416" xfId="0" applyNumberFormat="1" applyFont="1" applyBorder="1" applyAlignment="1">
      <alignment horizontal="right"/>
    </xf>
    <xf numFmtId="0" fontId="9418" fillId="0" borderId="9417" xfId="0" applyFont="1" applyBorder="1" applyAlignment="1">
      <alignment horizontal="right"/>
    </xf>
    <xf numFmtId="164" fontId="9419" fillId="0" borderId="9418" xfId="0" applyNumberFormat="1" applyFont="1" applyBorder="1" applyAlignment="1">
      <alignment horizontal="right"/>
    </xf>
    <xf numFmtId="164" fontId="9420" fillId="0" borderId="9419" xfId="0" applyNumberFormat="1" applyFont="1" applyBorder="1" applyAlignment="1">
      <alignment horizontal="right"/>
    </xf>
    <xf numFmtId="164" fontId="9421" fillId="0" borderId="9420" xfId="0" applyNumberFormat="1" applyFont="1" applyBorder="1" applyAlignment="1">
      <alignment horizontal="right"/>
    </xf>
    <xf numFmtId="164" fontId="9422" fillId="0" borderId="9421" xfId="0" applyNumberFormat="1" applyFont="1" applyBorder="1" applyAlignment="1">
      <alignment horizontal="right"/>
    </xf>
    <xf numFmtId="0" fontId="9423" fillId="0" borderId="9422" xfId="0" applyFont="1" applyBorder="1"/>
    <xf numFmtId="0" fontId="9424" fillId="0" borderId="9423" xfId="0" applyFont="1" applyBorder="1" applyAlignment="1">
      <alignment horizontal="right"/>
    </xf>
    <xf numFmtId="0" fontId="9425" fillId="0" borderId="9424" xfId="0" applyFont="1" applyBorder="1" applyAlignment="1">
      <alignment horizontal="right"/>
    </xf>
    <xf numFmtId="164" fontId="9426" fillId="0" borderId="9425" xfId="0" applyNumberFormat="1" applyFont="1" applyBorder="1" applyAlignment="1">
      <alignment horizontal="right"/>
    </xf>
    <xf numFmtId="164" fontId="9427" fillId="0" borderId="9426" xfId="0" applyNumberFormat="1" applyFont="1" applyBorder="1" applyAlignment="1">
      <alignment horizontal="right"/>
    </xf>
    <xf numFmtId="164" fontId="9428" fillId="0" borderId="9427" xfId="0" applyNumberFormat="1" applyFont="1" applyBorder="1" applyAlignment="1">
      <alignment horizontal="right"/>
    </xf>
    <xf numFmtId="164" fontId="9429" fillId="0" borderId="9428" xfId="0" applyNumberFormat="1" applyFont="1" applyBorder="1" applyAlignment="1">
      <alignment horizontal="right"/>
    </xf>
    <xf numFmtId="0" fontId="9430" fillId="0" borderId="9429" xfId="0" applyFont="1" applyBorder="1"/>
    <xf numFmtId="0" fontId="9435" fillId="0" borderId="9434" xfId="0" applyFont="1" applyBorder="1"/>
    <xf numFmtId="0" fontId="9436" fillId="0" borderId="9435" xfId="0" applyFont="1" applyBorder="1" applyAlignment="1">
      <alignment horizontal="right"/>
    </xf>
    <xf numFmtId="0" fontId="9437" fillId="0" borderId="9436" xfId="0" applyFont="1" applyBorder="1" applyAlignment="1">
      <alignment horizontal="right"/>
    </xf>
    <xf numFmtId="0" fontId="9438" fillId="0" borderId="9437" xfId="0" applyFont="1" applyBorder="1" applyAlignment="1">
      <alignment horizontal="right"/>
    </xf>
    <xf numFmtId="0" fontId="9439" fillId="0" borderId="9438" xfId="0" applyFont="1" applyBorder="1" applyAlignment="1">
      <alignment horizontal="right"/>
    </xf>
    <xf numFmtId="0" fontId="9440" fillId="0" borderId="9439" xfId="0" applyFont="1" applyBorder="1" applyAlignment="1">
      <alignment horizontal="right"/>
    </xf>
    <xf numFmtId="0" fontId="9441" fillId="0" borderId="9440" xfId="0" applyFont="1" applyBorder="1"/>
    <xf numFmtId="0" fontId="9442" fillId="0" borderId="9441" xfId="0" applyFont="1" applyBorder="1"/>
    <xf numFmtId="0" fontId="9443" fillId="0" borderId="9442" xfId="0" applyFont="1" applyBorder="1"/>
    <xf numFmtId="0" fontId="9444" fillId="0" borderId="9443" xfId="0" applyFont="1" applyBorder="1"/>
    <xf numFmtId="0" fontId="9445" fillId="0" borderId="9444" xfId="0" applyFont="1" applyBorder="1" applyAlignment="1">
      <alignment horizontal="right"/>
    </xf>
    <xf numFmtId="164" fontId="9446" fillId="0" borderId="9445" xfId="0" applyNumberFormat="1" applyFont="1" applyBorder="1" applyAlignment="1">
      <alignment horizontal="right"/>
    </xf>
    <xf numFmtId="164" fontId="9447" fillId="0" borderId="9446" xfId="0" applyNumberFormat="1" applyFont="1" applyBorder="1" applyAlignment="1">
      <alignment horizontal="right"/>
    </xf>
    <xf numFmtId="164" fontId="9448" fillId="0" borderId="9447" xfId="0" applyNumberFormat="1" applyFont="1" applyBorder="1" applyAlignment="1">
      <alignment horizontal="right"/>
    </xf>
    <xf numFmtId="164" fontId="9449" fillId="0" borderId="9448" xfId="0" applyNumberFormat="1" applyFont="1" applyBorder="1" applyAlignment="1">
      <alignment horizontal="right"/>
    </xf>
    <xf numFmtId="0" fontId="9450" fillId="0" borderId="9449" xfId="0" applyFont="1" applyBorder="1" applyAlignment="1">
      <alignment horizontal="right"/>
    </xf>
    <xf numFmtId="164" fontId="9451" fillId="0" borderId="9450" xfId="0" applyNumberFormat="1" applyFont="1" applyBorder="1" applyAlignment="1">
      <alignment horizontal="right"/>
    </xf>
    <xf numFmtId="164" fontId="9452" fillId="0" borderId="9451" xfId="0" applyNumberFormat="1" applyFont="1" applyBorder="1" applyAlignment="1">
      <alignment horizontal="right"/>
    </xf>
    <xf numFmtId="164" fontId="9453" fillId="0" borderId="9452" xfId="0" applyNumberFormat="1" applyFont="1" applyBorder="1" applyAlignment="1">
      <alignment horizontal="right"/>
    </xf>
    <xf numFmtId="164" fontId="9454" fillId="0" borderId="9453" xfId="0" applyNumberFormat="1" applyFont="1" applyBorder="1" applyAlignment="1">
      <alignment horizontal="right"/>
    </xf>
    <xf numFmtId="0" fontId="9455" fillId="0" borderId="9454" xfId="0" applyFont="1" applyBorder="1"/>
    <xf numFmtId="0" fontId="9456" fillId="0" borderId="9455" xfId="0" applyFont="1" applyBorder="1" applyAlignment="1">
      <alignment horizontal="right"/>
    </xf>
    <xf numFmtId="0" fontId="9457" fillId="0" borderId="9456" xfId="0" applyFont="1" applyBorder="1" applyAlignment="1">
      <alignment horizontal="right"/>
    </xf>
    <xf numFmtId="164" fontId="9458" fillId="0" borderId="9457" xfId="0" applyNumberFormat="1" applyFont="1" applyBorder="1" applyAlignment="1">
      <alignment horizontal="right"/>
    </xf>
    <xf numFmtId="164" fontId="9459" fillId="0" borderId="9458" xfId="0" applyNumberFormat="1" applyFont="1" applyBorder="1" applyAlignment="1">
      <alignment horizontal="right"/>
    </xf>
    <xf numFmtId="164" fontId="9460" fillId="0" borderId="9459" xfId="0" applyNumberFormat="1" applyFont="1" applyBorder="1" applyAlignment="1">
      <alignment horizontal="right"/>
    </xf>
    <xf numFmtId="164" fontId="9461" fillId="0" borderId="9460" xfId="0" applyNumberFormat="1" applyFont="1" applyBorder="1" applyAlignment="1">
      <alignment horizontal="right"/>
    </xf>
    <xf numFmtId="0" fontId="9462" fillId="0" borderId="9461" xfId="0" applyFont="1" applyBorder="1" applyAlignment="1">
      <alignment horizontal="right"/>
    </xf>
    <xf numFmtId="164" fontId="9463" fillId="0" borderId="9462" xfId="0" applyNumberFormat="1" applyFont="1" applyBorder="1" applyAlignment="1">
      <alignment horizontal="right"/>
    </xf>
    <xf numFmtId="164" fontId="9464" fillId="0" borderId="9463" xfId="0" applyNumberFormat="1" applyFont="1" applyBorder="1" applyAlignment="1">
      <alignment horizontal="right"/>
    </xf>
    <xf numFmtId="164" fontId="9465" fillId="0" borderId="9464" xfId="0" applyNumberFormat="1" applyFont="1" applyBorder="1" applyAlignment="1">
      <alignment horizontal="right"/>
    </xf>
    <xf numFmtId="164" fontId="9466" fillId="0" borderId="9465" xfId="0" applyNumberFormat="1" applyFont="1" applyBorder="1" applyAlignment="1">
      <alignment horizontal="right"/>
    </xf>
    <xf numFmtId="0" fontId="9467" fillId="0" borderId="9466" xfId="0" applyFont="1" applyBorder="1" applyAlignment="1">
      <alignment horizontal="right"/>
    </xf>
    <xf numFmtId="164" fontId="9468" fillId="0" borderId="9467" xfId="0" applyNumberFormat="1" applyFont="1" applyBorder="1" applyAlignment="1">
      <alignment horizontal="right"/>
    </xf>
    <xf numFmtId="164" fontId="9469" fillId="0" borderId="9468" xfId="0" applyNumberFormat="1" applyFont="1" applyBorder="1" applyAlignment="1">
      <alignment horizontal="right"/>
    </xf>
    <xf numFmtId="164" fontId="9470" fillId="0" borderId="9469" xfId="0" applyNumberFormat="1" applyFont="1" applyBorder="1" applyAlignment="1">
      <alignment horizontal="right"/>
    </xf>
    <xf numFmtId="164" fontId="9471" fillId="0" borderId="9470" xfId="0" applyNumberFormat="1" applyFont="1" applyBorder="1" applyAlignment="1">
      <alignment horizontal="right"/>
    </xf>
    <xf numFmtId="0" fontId="9472" fillId="0" borderId="9471" xfId="0" applyFont="1" applyBorder="1"/>
    <xf numFmtId="0" fontId="9473" fillId="0" borderId="9472" xfId="0" applyFont="1" applyBorder="1" applyAlignment="1">
      <alignment horizontal="right"/>
    </xf>
    <xf numFmtId="0" fontId="9474" fillId="0" borderId="9473" xfId="0" applyFont="1" applyBorder="1" applyAlignment="1">
      <alignment horizontal="right"/>
    </xf>
    <xf numFmtId="164" fontId="9475" fillId="0" borderId="9474" xfId="0" applyNumberFormat="1" applyFont="1" applyBorder="1" applyAlignment="1">
      <alignment horizontal="right"/>
    </xf>
    <xf numFmtId="164" fontId="9476" fillId="0" borderId="9475" xfId="0" applyNumberFormat="1" applyFont="1" applyBorder="1" applyAlignment="1">
      <alignment horizontal="right"/>
    </xf>
    <xf numFmtId="164" fontId="9477" fillId="0" borderId="9476" xfId="0" applyNumberFormat="1" applyFont="1" applyBorder="1" applyAlignment="1">
      <alignment horizontal="right"/>
    </xf>
    <xf numFmtId="164" fontId="9478" fillId="0" borderId="9477" xfId="0" applyNumberFormat="1" applyFont="1" applyBorder="1" applyAlignment="1">
      <alignment horizontal="right"/>
    </xf>
    <xf numFmtId="0" fontId="9479" fillId="0" borderId="9478" xfId="0" applyFont="1" applyBorder="1" applyAlignment="1">
      <alignment horizontal="right"/>
    </xf>
    <xf numFmtId="164" fontId="9480" fillId="0" borderId="9479" xfId="0" applyNumberFormat="1" applyFont="1" applyBorder="1" applyAlignment="1">
      <alignment horizontal="right"/>
    </xf>
    <xf numFmtId="164" fontId="9481" fillId="0" borderId="9480" xfId="0" applyNumberFormat="1" applyFont="1" applyBorder="1" applyAlignment="1">
      <alignment horizontal="right"/>
    </xf>
    <xf numFmtId="164" fontId="9482" fillId="0" borderId="9481" xfId="0" applyNumberFormat="1" applyFont="1" applyBorder="1" applyAlignment="1">
      <alignment horizontal="right"/>
    </xf>
    <xf numFmtId="164" fontId="9483" fillId="0" borderId="9482" xfId="0" applyNumberFormat="1" applyFont="1" applyBorder="1" applyAlignment="1">
      <alignment horizontal="right"/>
    </xf>
    <xf numFmtId="0" fontId="9484" fillId="0" borderId="9483" xfId="0" applyFont="1" applyBorder="1" applyAlignment="1">
      <alignment horizontal="right"/>
    </xf>
    <xf numFmtId="164" fontId="9485" fillId="0" borderId="9484" xfId="0" applyNumberFormat="1" applyFont="1" applyBorder="1" applyAlignment="1">
      <alignment horizontal="right"/>
    </xf>
    <xf numFmtId="164" fontId="9486" fillId="0" borderId="9485" xfId="0" applyNumberFormat="1" applyFont="1" applyBorder="1" applyAlignment="1">
      <alignment horizontal="right"/>
    </xf>
    <xf numFmtId="164" fontId="9487" fillId="0" borderId="9486" xfId="0" applyNumberFormat="1" applyFont="1" applyBorder="1" applyAlignment="1">
      <alignment horizontal="right"/>
    </xf>
    <xf numFmtId="164" fontId="9488" fillId="0" borderId="9487" xfId="0" applyNumberFormat="1" applyFont="1" applyBorder="1" applyAlignment="1">
      <alignment horizontal="right"/>
    </xf>
    <xf numFmtId="0" fontId="9489" fillId="0" borderId="9488" xfId="0" applyFont="1" applyBorder="1" applyAlignment="1">
      <alignment horizontal="right"/>
    </xf>
    <xf numFmtId="164" fontId="9490" fillId="0" borderId="9489" xfId="0" applyNumberFormat="1" applyFont="1" applyBorder="1" applyAlignment="1">
      <alignment horizontal="right"/>
    </xf>
    <xf numFmtId="164" fontId="9491" fillId="0" borderId="9490" xfId="0" applyNumberFormat="1" applyFont="1" applyBorder="1" applyAlignment="1">
      <alignment horizontal="right"/>
    </xf>
    <xf numFmtId="164" fontId="9492" fillId="0" borderId="9491" xfId="0" applyNumberFormat="1" applyFont="1" applyBorder="1" applyAlignment="1">
      <alignment horizontal="right"/>
    </xf>
    <xf numFmtId="164" fontId="9493" fillId="0" borderId="9492" xfId="0" applyNumberFormat="1" applyFont="1" applyBorder="1" applyAlignment="1">
      <alignment horizontal="right"/>
    </xf>
    <xf numFmtId="0" fontId="9494" fillId="0" borderId="9493" xfId="0" applyFont="1" applyBorder="1"/>
    <xf numFmtId="0" fontId="9495" fillId="0" borderId="9494" xfId="0" applyFont="1" applyBorder="1" applyAlignment="1">
      <alignment horizontal="right"/>
    </xf>
    <xf numFmtId="0" fontId="9496" fillId="0" borderId="9495" xfId="0" applyFont="1" applyBorder="1" applyAlignment="1">
      <alignment horizontal="right"/>
    </xf>
    <xf numFmtId="164" fontId="9497" fillId="0" borderId="9496" xfId="0" applyNumberFormat="1" applyFont="1" applyBorder="1" applyAlignment="1">
      <alignment horizontal="right"/>
    </xf>
    <xf numFmtId="164" fontId="9498" fillId="0" borderId="9497" xfId="0" applyNumberFormat="1" applyFont="1" applyBorder="1" applyAlignment="1">
      <alignment horizontal="right"/>
    </xf>
    <xf numFmtId="164" fontId="9499" fillId="0" borderId="9498" xfId="0" applyNumberFormat="1" applyFont="1" applyBorder="1" applyAlignment="1">
      <alignment horizontal="right"/>
    </xf>
    <xf numFmtId="164" fontId="9500" fillId="0" borderId="9499" xfId="0" applyNumberFormat="1" applyFont="1" applyBorder="1" applyAlignment="1">
      <alignment horizontal="right"/>
    </xf>
    <xf numFmtId="0" fontId="9501" fillId="0" borderId="9500" xfId="0" applyFont="1" applyBorder="1" applyAlignment="1">
      <alignment horizontal="right"/>
    </xf>
    <xf numFmtId="164" fontId="9502" fillId="0" borderId="9501" xfId="0" applyNumberFormat="1" applyFont="1" applyBorder="1" applyAlignment="1">
      <alignment horizontal="right"/>
    </xf>
    <xf numFmtId="164" fontId="9503" fillId="0" borderId="9502" xfId="0" applyNumberFormat="1" applyFont="1" applyBorder="1" applyAlignment="1">
      <alignment horizontal="right"/>
    </xf>
    <xf numFmtId="164" fontId="9504" fillId="0" borderId="9503" xfId="0" applyNumberFormat="1" applyFont="1" applyBorder="1" applyAlignment="1">
      <alignment horizontal="right"/>
    </xf>
    <xf numFmtId="164" fontId="9505" fillId="0" borderId="9504" xfId="0" applyNumberFormat="1" applyFont="1" applyBorder="1" applyAlignment="1">
      <alignment horizontal="right"/>
    </xf>
    <xf numFmtId="0" fontId="9506" fillId="0" borderId="9505" xfId="0" applyFont="1" applyBorder="1"/>
    <xf numFmtId="0" fontId="9507" fillId="0" borderId="9506" xfId="0" applyFont="1" applyBorder="1" applyAlignment="1">
      <alignment horizontal="right"/>
    </xf>
    <xf numFmtId="0" fontId="9508" fillId="0" borderId="9507" xfId="0" applyFont="1" applyBorder="1" applyAlignment="1">
      <alignment horizontal="right"/>
    </xf>
    <xf numFmtId="164" fontId="9509" fillId="0" borderId="9508" xfId="0" applyNumberFormat="1" applyFont="1" applyBorder="1" applyAlignment="1">
      <alignment horizontal="right"/>
    </xf>
    <xf numFmtId="164" fontId="9510" fillId="0" borderId="9509" xfId="0" applyNumberFormat="1" applyFont="1" applyBorder="1" applyAlignment="1">
      <alignment horizontal="right"/>
    </xf>
    <xf numFmtId="164" fontId="9511" fillId="0" borderId="9510" xfId="0" applyNumberFormat="1" applyFont="1" applyBorder="1" applyAlignment="1">
      <alignment horizontal="right"/>
    </xf>
    <xf numFmtId="164" fontId="9512" fillId="0" borderId="9511" xfId="0" applyNumberFormat="1" applyFont="1" applyBorder="1" applyAlignment="1">
      <alignment horizontal="right"/>
    </xf>
    <xf numFmtId="0" fontId="9513" fillId="0" borderId="9512" xfId="0" applyFont="1" applyBorder="1" applyAlignment="1">
      <alignment horizontal="right"/>
    </xf>
    <xf numFmtId="164" fontId="9514" fillId="0" borderId="9513" xfId="0" applyNumberFormat="1" applyFont="1" applyBorder="1" applyAlignment="1">
      <alignment horizontal="right"/>
    </xf>
    <xf numFmtId="164" fontId="9515" fillId="0" borderId="9514" xfId="0" applyNumberFormat="1" applyFont="1" applyBorder="1" applyAlignment="1">
      <alignment horizontal="right"/>
    </xf>
    <xf numFmtId="164" fontId="9516" fillId="0" borderId="9515" xfId="0" applyNumberFormat="1" applyFont="1" applyBorder="1" applyAlignment="1">
      <alignment horizontal="right"/>
    </xf>
    <xf numFmtId="164" fontId="9517" fillId="0" borderId="9516" xfId="0" applyNumberFormat="1" applyFont="1" applyBorder="1" applyAlignment="1">
      <alignment horizontal="right"/>
    </xf>
    <xf numFmtId="0" fontId="9518" fillId="0" borderId="9517" xfId="0" applyFont="1" applyBorder="1"/>
    <xf numFmtId="0" fontId="9519" fillId="0" borderId="9518" xfId="0" applyFont="1" applyBorder="1" applyAlignment="1">
      <alignment horizontal="right"/>
    </xf>
    <xf numFmtId="0" fontId="9520" fillId="0" borderId="9519" xfId="0" applyFont="1" applyBorder="1" applyAlignment="1">
      <alignment horizontal="right"/>
    </xf>
    <xf numFmtId="164" fontId="9521" fillId="0" borderId="9520" xfId="0" applyNumberFormat="1" applyFont="1" applyBorder="1" applyAlignment="1">
      <alignment horizontal="right"/>
    </xf>
    <xf numFmtId="164" fontId="9522" fillId="0" borderId="9521" xfId="0" applyNumberFormat="1" applyFont="1" applyBorder="1" applyAlignment="1">
      <alignment horizontal="right"/>
    </xf>
    <xf numFmtId="164" fontId="9523" fillId="0" borderId="9522" xfId="0" applyNumberFormat="1" applyFont="1" applyBorder="1" applyAlignment="1">
      <alignment horizontal="right"/>
    </xf>
    <xf numFmtId="164" fontId="9524" fillId="0" borderId="9523" xfId="0" applyNumberFormat="1" applyFont="1" applyBorder="1" applyAlignment="1">
      <alignment horizontal="right"/>
    </xf>
    <xf numFmtId="0" fontId="9525" fillId="0" borderId="9524" xfId="0" applyFont="1" applyBorder="1" applyAlignment="1">
      <alignment horizontal="right"/>
    </xf>
    <xf numFmtId="164" fontId="9526" fillId="0" borderId="9525" xfId="0" applyNumberFormat="1" applyFont="1" applyBorder="1" applyAlignment="1">
      <alignment horizontal="right"/>
    </xf>
    <xf numFmtId="164" fontId="9527" fillId="0" borderId="9526" xfId="0" applyNumberFormat="1" applyFont="1" applyBorder="1" applyAlignment="1">
      <alignment horizontal="right"/>
    </xf>
    <xf numFmtId="164" fontId="9528" fillId="0" borderId="9527" xfId="0" applyNumberFormat="1" applyFont="1" applyBorder="1" applyAlignment="1">
      <alignment horizontal="right"/>
    </xf>
    <xf numFmtId="164" fontId="9529" fillId="0" borderId="9528" xfId="0" applyNumberFormat="1" applyFont="1" applyBorder="1" applyAlignment="1">
      <alignment horizontal="right"/>
    </xf>
    <xf numFmtId="0" fontId="9530" fillId="0" borderId="9529" xfId="0" applyFont="1" applyBorder="1"/>
    <xf numFmtId="0" fontId="9531" fillId="0" borderId="9530" xfId="0" applyFont="1" applyBorder="1" applyAlignment="1">
      <alignment horizontal="right"/>
    </xf>
    <xf numFmtId="0" fontId="9532" fillId="0" borderId="9531" xfId="0" applyFont="1" applyBorder="1" applyAlignment="1">
      <alignment horizontal="right"/>
    </xf>
    <xf numFmtId="164" fontId="9533" fillId="0" borderId="9532" xfId="0" applyNumberFormat="1" applyFont="1" applyBorder="1" applyAlignment="1">
      <alignment horizontal="right"/>
    </xf>
    <xf numFmtId="164" fontId="9534" fillId="0" borderId="9533" xfId="0" applyNumberFormat="1" applyFont="1" applyBorder="1" applyAlignment="1">
      <alignment horizontal="right"/>
    </xf>
    <xf numFmtId="164" fontId="9535" fillId="0" borderId="9534" xfId="0" applyNumberFormat="1" applyFont="1" applyBorder="1" applyAlignment="1">
      <alignment horizontal="right"/>
    </xf>
    <xf numFmtId="164" fontId="9536" fillId="0" borderId="9535" xfId="0" applyNumberFormat="1" applyFont="1" applyBorder="1" applyAlignment="1">
      <alignment horizontal="right"/>
    </xf>
    <xf numFmtId="0" fontId="9537" fillId="0" borderId="9536" xfId="0" applyFont="1" applyBorder="1" applyAlignment="1">
      <alignment horizontal="right"/>
    </xf>
    <xf numFmtId="164" fontId="9538" fillId="0" borderId="9537" xfId="0" applyNumberFormat="1" applyFont="1" applyBorder="1" applyAlignment="1">
      <alignment horizontal="right"/>
    </xf>
    <xf numFmtId="164" fontId="9539" fillId="0" borderId="9538" xfId="0" applyNumberFormat="1" applyFont="1" applyBorder="1" applyAlignment="1">
      <alignment horizontal="right"/>
    </xf>
    <xf numFmtId="164" fontId="9540" fillId="0" borderId="9539" xfId="0" applyNumberFormat="1" applyFont="1" applyBorder="1" applyAlignment="1">
      <alignment horizontal="right"/>
    </xf>
    <xf numFmtId="164" fontId="9541" fillId="0" borderId="9540" xfId="0" applyNumberFormat="1" applyFont="1" applyBorder="1" applyAlignment="1">
      <alignment horizontal="right"/>
    </xf>
    <xf numFmtId="0" fontId="9542" fillId="0" borderId="9541" xfId="0" applyFont="1" applyBorder="1"/>
    <xf numFmtId="0" fontId="9543" fillId="0" borderId="9542" xfId="0" applyFont="1" applyBorder="1" applyAlignment="1">
      <alignment horizontal="right"/>
    </xf>
    <xf numFmtId="0" fontId="9544" fillId="0" borderId="9543" xfId="0" applyFont="1" applyBorder="1" applyAlignment="1">
      <alignment horizontal="right"/>
    </xf>
    <xf numFmtId="164" fontId="9545" fillId="0" borderId="9544" xfId="0" applyNumberFormat="1" applyFont="1" applyBorder="1" applyAlignment="1">
      <alignment horizontal="right"/>
    </xf>
    <xf numFmtId="164" fontId="9546" fillId="0" borderId="9545" xfId="0" applyNumberFormat="1" applyFont="1" applyBorder="1" applyAlignment="1">
      <alignment horizontal="right"/>
    </xf>
    <xf numFmtId="164" fontId="9547" fillId="0" borderId="9546" xfId="0" applyNumberFormat="1" applyFont="1" applyBorder="1" applyAlignment="1">
      <alignment horizontal="right"/>
    </xf>
    <xf numFmtId="164" fontId="9548" fillId="0" borderId="9547" xfId="0" applyNumberFormat="1" applyFont="1" applyBorder="1" applyAlignment="1">
      <alignment horizontal="right"/>
    </xf>
    <xf numFmtId="0" fontId="9549" fillId="0" borderId="9548" xfId="0" applyFont="1" applyBorder="1" applyAlignment="1">
      <alignment horizontal="right"/>
    </xf>
    <xf numFmtId="164" fontId="9550" fillId="0" borderId="9549" xfId="0" applyNumberFormat="1" applyFont="1" applyBorder="1" applyAlignment="1">
      <alignment horizontal="right"/>
    </xf>
    <xf numFmtId="164" fontId="9551" fillId="0" borderId="9550" xfId="0" applyNumberFormat="1" applyFont="1" applyBorder="1" applyAlignment="1">
      <alignment horizontal="right"/>
    </xf>
    <xf numFmtId="164" fontId="9552" fillId="0" borderId="9551" xfId="0" applyNumberFormat="1" applyFont="1" applyBorder="1" applyAlignment="1">
      <alignment horizontal="right"/>
    </xf>
    <xf numFmtId="164" fontId="9553" fillId="0" borderId="9552" xfId="0" applyNumberFormat="1" applyFont="1" applyBorder="1" applyAlignment="1">
      <alignment horizontal="right"/>
    </xf>
    <xf numFmtId="0" fontId="9554" fillId="0" borderId="9553" xfId="0" applyFont="1" applyBorder="1" applyAlignment="1">
      <alignment horizontal="right"/>
    </xf>
    <xf numFmtId="164" fontId="9555" fillId="0" borderId="9554" xfId="0" applyNumberFormat="1" applyFont="1" applyBorder="1" applyAlignment="1">
      <alignment horizontal="right"/>
    </xf>
    <xf numFmtId="164" fontId="9556" fillId="0" borderId="9555" xfId="0" applyNumberFormat="1" applyFont="1" applyBorder="1" applyAlignment="1">
      <alignment horizontal="right"/>
    </xf>
    <xf numFmtId="164" fontId="9557" fillId="0" borderId="9556" xfId="0" applyNumberFormat="1" applyFont="1" applyBorder="1" applyAlignment="1">
      <alignment horizontal="right"/>
    </xf>
    <xf numFmtId="164" fontId="9558" fillId="0" borderId="9557" xfId="0" applyNumberFormat="1" applyFont="1" applyBorder="1" applyAlignment="1">
      <alignment horizontal="right"/>
    </xf>
    <xf numFmtId="0" fontId="9559" fillId="0" borderId="9558" xfId="0" applyFont="1" applyBorder="1"/>
    <xf numFmtId="0" fontId="9560" fillId="0" borderId="9559" xfId="0" applyFont="1" applyBorder="1" applyAlignment="1">
      <alignment horizontal="right"/>
    </xf>
    <xf numFmtId="0" fontId="9561" fillId="0" borderId="9560" xfId="0" applyFont="1" applyBorder="1" applyAlignment="1">
      <alignment horizontal="right"/>
    </xf>
    <xf numFmtId="164" fontId="9562" fillId="0" borderId="9561" xfId="0" applyNumberFormat="1" applyFont="1" applyBorder="1" applyAlignment="1">
      <alignment horizontal="right"/>
    </xf>
    <xf numFmtId="164" fontId="9563" fillId="0" borderId="9562" xfId="0" applyNumberFormat="1" applyFont="1" applyBorder="1" applyAlignment="1">
      <alignment horizontal="right"/>
    </xf>
    <xf numFmtId="164" fontId="9564" fillId="0" borderId="9563" xfId="0" applyNumberFormat="1" applyFont="1" applyBorder="1" applyAlignment="1">
      <alignment horizontal="right"/>
    </xf>
    <xf numFmtId="164" fontId="9565" fillId="0" borderId="9564" xfId="0" applyNumberFormat="1" applyFont="1" applyBorder="1" applyAlignment="1">
      <alignment horizontal="right"/>
    </xf>
    <xf numFmtId="0" fontId="9566" fillId="0" borderId="9565" xfId="0" applyFont="1" applyBorder="1" applyAlignment="1">
      <alignment horizontal="right"/>
    </xf>
    <xf numFmtId="164" fontId="9567" fillId="0" borderId="9566" xfId="0" applyNumberFormat="1" applyFont="1" applyBorder="1" applyAlignment="1">
      <alignment horizontal="right"/>
    </xf>
    <xf numFmtId="164" fontId="9568" fillId="0" borderId="9567" xfId="0" applyNumberFormat="1" applyFont="1" applyBorder="1" applyAlignment="1">
      <alignment horizontal="right"/>
    </xf>
    <xf numFmtId="164" fontId="9569" fillId="0" borderId="9568" xfId="0" applyNumberFormat="1" applyFont="1" applyBorder="1" applyAlignment="1">
      <alignment horizontal="right"/>
    </xf>
    <xf numFmtId="164" fontId="9570" fillId="0" borderId="9569" xfId="0" applyNumberFormat="1" applyFont="1" applyBorder="1" applyAlignment="1">
      <alignment horizontal="right"/>
    </xf>
    <xf numFmtId="0" fontId="9571" fillId="0" borderId="9570" xfId="0" applyFont="1" applyBorder="1" applyAlignment="1">
      <alignment horizontal="right"/>
    </xf>
    <xf numFmtId="164" fontId="9572" fillId="0" borderId="9571" xfId="0" applyNumberFormat="1" applyFont="1" applyBorder="1" applyAlignment="1">
      <alignment horizontal="right"/>
    </xf>
    <xf numFmtId="164" fontId="9573" fillId="0" borderId="9572" xfId="0" applyNumberFormat="1" applyFont="1" applyBorder="1" applyAlignment="1">
      <alignment horizontal="right"/>
    </xf>
    <xf numFmtId="164" fontId="9574" fillId="0" borderId="9573" xfId="0" applyNumberFormat="1" applyFont="1" applyBorder="1" applyAlignment="1">
      <alignment horizontal="right"/>
    </xf>
    <xf numFmtId="164" fontId="9575" fillId="0" borderId="9574" xfId="0" applyNumberFormat="1" applyFont="1" applyBorder="1" applyAlignment="1">
      <alignment horizontal="right"/>
    </xf>
    <xf numFmtId="0" fontId="9576" fillId="0" borderId="9575" xfId="0" applyFont="1" applyBorder="1"/>
    <xf numFmtId="0" fontId="9577" fillId="0" borderId="9576" xfId="0" applyFont="1" applyBorder="1" applyAlignment="1">
      <alignment horizontal="right"/>
    </xf>
    <xf numFmtId="0" fontId="9578" fillId="0" borderId="9577" xfId="0" applyFont="1" applyBorder="1" applyAlignment="1">
      <alignment horizontal="right"/>
    </xf>
    <xf numFmtId="164" fontId="9579" fillId="0" borderId="9578" xfId="0" applyNumberFormat="1" applyFont="1" applyBorder="1" applyAlignment="1">
      <alignment horizontal="right"/>
    </xf>
    <xf numFmtId="164" fontId="9580" fillId="0" borderId="9579" xfId="0" applyNumberFormat="1" applyFont="1" applyBorder="1" applyAlignment="1">
      <alignment horizontal="right"/>
    </xf>
    <xf numFmtId="164" fontId="9581" fillId="0" borderId="9580" xfId="0" applyNumberFormat="1" applyFont="1" applyBorder="1" applyAlignment="1">
      <alignment horizontal="right"/>
    </xf>
    <xf numFmtId="164" fontId="9582" fillId="0" borderId="9581" xfId="0" applyNumberFormat="1" applyFont="1" applyBorder="1" applyAlignment="1">
      <alignment horizontal="right"/>
    </xf>
    <xf numFmtId="0" fontId="9583" fillId="0" borderId="9582" xfId="0" applyFont="1" applyBorder="1" applyAlignment="1">
      <alignment horizontal="right"/>
    </xf>
    <xf numFmtId="164" fontId="9584" fillId="0" borderId="9583" xfId="0" applyNumberFormat="1" applyFont="1" applyBorder="1" applyAlignment="1">
      <alignment horizontal="right"/>
    </xf>
    <xf numFmtId="164" fontId="9585" fillId="0" borderId="9584" xfId="0" applyNumberFormat="1" applyFont="1" applyBorder="1" applyAlignment="1">
      <alignment horizontal="right"/>
    </xf>
    <xf numFmtId="164" fontId="9586" fillId="0" borderId="9585" xfId="0" applyNumberFormat="1" applyFont="1" applyBorder="1" applyAlignment="1">
      <alignment horizontal="right"/>
    </xf>
    <xf numFmtId="164" fontId="9587" fillId="0" borderId="9586" xfId="0" applyNumberFormat="1" applyFont="1" applyBorder="1" applyAlignment="1">
      <alignment horizontal="right"/>
    </xf>
    <xf numFmtId="0" fontId="9588" fillId="0" borderId="9587" xfId="0" applyFont="1" applyBorder="1" applyAlignment="1">
      <alignment horizontal="right"/>
    </xf>
    <xf numFmtId="164" fontId="9589" fillId="0" borderId="9588" xfId="0" applyNumberFormat="1" applyFont="1" applyBorder="1" applyAlignment="1">
      <alignment horizontal="right"/>
    </xf>
    <xf numFmtId="164" fontId="9590" fillId="0" borderId="9589" xfId="0" applyNumberFormat="1" applyFont="1" applyBorder="1" applyAlignment="1">
      <alignment horizontal="right"/>
    </xf>
    <xf numFmtId="164" fontId="9591" fillId="0" borderId="9590" xfId="0" applyNumberFormat="1" applyFont="1" applyBorder="1" applyAlignment="1">
      <alignment horizontal="right"/>
    </xf>
    <xf numFmtId="164" fontId="9592" fillId="0" borderId="9591" xfId="0" applyNumberFormat="1" applyFont="1" applyBorder="1" applyAlignment="1">
      <alignment horizontal="right"/>
    </xf>
    <xf numFmtId="0" fontId="9593" fillId="0" borderId="9592" xfId="0" applyFont="1" applyBorder="1" applyAlignment="1">
      <alignment horizontal="right"/>
    </xf>
    <xf numFmtId="164" fontId="9594" fillId="0" borderId="9593" xfId="0" applyNumberFormat="1" applyFont="1" applyBorder="1" applyAlignment="1">
      <alignment horizontal="right"/>
    </xf>
    <xf numFmtId="164" fontId="9595" fillId="0" borderId="9594" xfId="0" applyNumberFormat="1" applyFont="1" applyBorder="1" applyAlignment="1">
      <alignment horizontal="right"/>
    </xf>
    <xf numFmtId="164" fontId="9596" fillId="0" borderId="9595" xfId="0" applyNumberFormat="1" applyFont="1" applyBorder="1" applyAlignment="1">
      <alignment horizontal="right"/>
    </xf>
    <xf numFmtId="164" fontId="9597" fillId="0" borderId="9596" xfId="0" applyNumberFormat="1" applyFont="1" applyBorder="1" applyAlignment="1">
      <alignment horizontal="right"/>
    </xf>
    <xf numFmtId="0" fontId="9598" fillId="0" borderId="9597" xfId="0" applyFont="1" applyBorder="1" applyAlignment="1">
      <alignment horizontal="right"/>
    </xf>
    <xf numFmtId="164" fontId="9599" fillId="0" borderId="9598" xfId="0" applyNumberFormat="1" applyFont="1" applyBorder="1" applyAlignment="1">
      <alignment horizontal="right"/>
    </xf>
    <xf numFmtId="164" fontId="9600" fillId="0" borderId="9599" xfId="0" applyNumberFormat="1" applyFont="1" applyBorder="1" applyAlignment="1">
      <alignment horizontal="right"/>
    </xf>
    <xf numFmtId="164" fontId="9601" fillId="0" borderId="9600" xfId="0" applyNumberFormat="1" applyFont="1" applyBorder="1" applyAlignment="1">
      <alignment horizontal="right"/>
    </xf>
    <xf numFmtId="164" fontId="9602" fillId="0" borderId="9601" xfId="0" applyNumberFormat="1" applyFont="1" applyBorder="1" applyAlignment="1">
      <alignment horizontal="right"/>
    </xf>
    <xf numFmtId="0" fontId="9603" fillId="0" borderId="9602" xfId="0" applyFont="1" applyBorder="1"/>
    <xf numFmtId="0" fontId="9604" fillId="0" borderId="9603" xfId="0" applyFont="1" applyBorder="1" applyAlignment="1">
      <alignment horizontal="right"/>
    </xf>
    <xf numFmtId="0" fontId="9605" fillId="0" borderId="9604" xfId="0" applyFont="1" applyBorder="1" applyAlignment="1">
      <alignment horizontal="right"/>
    </xf>
    <xf numFmtId="164" fontId="9606" fillId="0" borderId="9605" xfId="0" applyNumberFormat="1" applyFont="1" applyBorder="1" applyAlignment="1">
      <alignment horizontal="right"/>
    </xf>
    <xf numFmtId="164" fontId="9607" fillId="0" borderId="9606" xfId="0" applyNumberFormat="1" applyFont="1" applyBorder="1" applyAlignment="1">
      <alignment horizontal="right"/>
    </xf>
    <xf numFmtId="164" fontId="9608" fillId="0" borderId="9607" xfId="0" applyNumberFormat="1" applyFont="1" applyBorder="1" applyAlignment="1">
      <alignment horizontal="right"/>
    </xf>
    <xf numFmtId="164" fontId="9609" fillId="0" borderId="9608" xfId="0" applyNumberFormat="1" applyFont="1" applyBorder="1" applyAlignment="1">
      <alignment horizontal="right"/>
    </xf>
    <xf numFmtId="0" fontId="9610" fillId="0" borderId="9609" xfId="0" applyFont="1" applyBorder="1" applyAlignment="1">
      <alignment horizontal="right"/>
    </xf>
    <xf numFmtId="164" fontId="9611" fillId="0" borderId="9610" xfId="0" applyNumberFormat="1" applyFont="1" applyBorder="1" applyAlignment="1">
      <alignment horizontal="right"/>
    </xf>
    <xf numFmtId="164" fontId="9612" fillId="0" borderId="9611" xfId="0" applyNumberFormat="1" applyFont="1" applyBorder="1" applyAlignment="1">
      <alignment horizontal="right"/>
    </xf>
    <xf numFmtId="164" fontId="9613" fillId="0" borderId="9612" xfId="0" applyNumberFormat="1" applyFont="1" applyBorder="1" applyAlignment="1">
      <alignment horizontal="right"/>
    </xf>
    <xf numFmtId="164" fontId="9614" fillId="0" borderId="9613" xfId="0" applyNumberFormat="1" applyFont="1" applyBorder="1" applyAlignment="1">
      <alignment horizontal="right"/>
    </xf>
    <xf numFmtId="0" fontId="9615" fillId="0" borderId="9614" xfId="0" applyFont="1" applyBorder="1" applyAlignment="1">
      <alignment horizontal="right"/>
    </xf>
    <xf numFmtId="164" fontId="9616" fillId="0" borderId="9615" xfId="0" applyNumberFormat="1" applyFont="1" applyBorder="1" applyAlignment="1">
      <alignment horizontal="right"/>
    </xf>
    <xf numFmtId="164" fontId="9617" fillId="0" borderId="9616" xfId="0" applyNumberFormat="1" applyFont="1" applyBorder="1" applyAlignment="1">
      <alignment horizontal="right"/>
    </xf>
    <xf numFmtId="164" fontId="9618" fillId="0" borderId="9617" xfId="0" applyNumberFormat="1" applyFont="1" applyBorder="1" applyAlignment="1">
      <alignment horizontal="right"/>
    </xf>
    <xf numFmtId="164" fontId="9619" fillId="0" borderId="9618" xfId="0" applyNumberFormat="1" applyFont="1" applyBorder="1" applyAlignment="1">
      <alignment horizontal="right"/>
    </xf>
    <xf numFmtId="0" fontId="9620" fillId="0" borderId="9619" xfId="0" applyFont="1" applyBorder="1"/>
    <xf numFmtId="0" fontId="9621" fillId="0" borderId="9620" xfId="0" applyFont="1" applyBorder="1" applyAlignment="1">
      <alignment horizontal="right"/>
    </xf>
    <xf numFmtId="0" fontId="9622" fillId="0" borderId="9621" xfId="0" applyFont="1" applyBorder="1" applyAlignment="1">
      <alignment horizontal="right"/>
    </xf>
    <xf numFmtId="164" fontId="9623" fillId="0" borderId="9622" xfId="0" applyNumberFormat="1" applyFont="1" applyBorder="1" applyAlignment="1">
      <alignment horizontal="right"/>
    </xf>
    <xf numFmtId="164" fontId="9624" fillId="0" borderId="9623" xfId="0" applyNumberFormat="1" applyFont="1" applyBorder="1" applyAlignment="1">
      <alignment horizontal="right"/>
    </xf>
    <xf numFmtId="164" fontId="9625" fillId="0" borderId="9624" xfId="0" applyNumberFormat="1" applyFont="1" applyBorder="1" applyAlignment="1">
      <alignment horizontal="right"/>
    </xf>
    <xf numFmtId="164" fontId="9626" fillId="0" borderId="9625" xfId="0" applyNumberFormat="1" applyFont="1" applyBorder="1" applyAlignment="1">
      <alignment horizontal="right"/>
    </xf>
    <xf numFmtId="0" fontId="9627" fillId="0" borderId="9626" xfId="0" applyFont="1" applyBorder="1" applyAlignment="1">
      <alignment horizontal="right"/>
    </xf>
    <xf numFmtId="164" fontId="9628" fillId="0" borderId="9627" xfId="0" applyNumberFormat="1" applyFont="1" applyBorder="1" applyAlignment="1">
      <alignment horizontal="right"/>
    </xf>
    <xf numFmtId="164" fontId="9629" fillId="0" borderId="9628" xfId="0" applyNumberFormat="1" applyFont="1" applyBorder="1" applyAlignment="1">
      <alignment horizontal="right"/>
    </xf>
    <xf numFmtId="164" fontId="9630" fillId="0" borderId="9629" xfId="0" applyNumberFormat="1" applyFont="1" applyBorder="1" applyAlignment="1">
      <alignment horizontal="right"/>
    </xf>
    <xf numFmtId="164" fontId="9631" fillId="0" borderId="9630" xfId="0" applyNumberFormat="1" applyFont="1" applyBorder="1" applyAlignment="1">
      <alignment horizontal="right"/>
    </xf>
    <xf numFmtId="0" fontId="9632" fillId="0" borderId="9631" xfId="0" applyFont="1" applyBorder="1" applyAlignment="1">
      <alignment horizontal="right"/>
    </xf>
    <xf numFmtId="164" fontId="9633" fillId="0" borderId="9632" xfId="0" applyNumberFormat="1" applyFont="1" applyBorder="1" applyAlignment="1">
      <alignment horizontal="right"/>
    </xf>
    <xf numFmtId="164" fontId="9634" fillId="0" borderId="9633" xfId="0" applyNumberFormat="1" applyFont="1" applyBorder="1" applyAlignment="1">
      <alignment horizontal="right"/>
    </xf>
    <xf numFmtId="164" fontId="9635" fillId="0" borderId="9634" xfId="0" applyNumberFormat="1" applyFont="1" applyBorder="1" applyAlignment="1">
      <alignment horizontal="right"/>
    </xf>
    <xf numFmtId="164" fontId="9636" fillId="0" borderId="9635" xfId="0" applyNumberFormat="1" applyFont="1" applyBorder="1" applyAlignment="1">
      <alignment horizontal="right"/>
    </xf>
    <xf numFmtId="0" fontId="9637" fillId="0" borderId="9636" xfId="0" applyFont="1" applyBorder="1"/>
    <xf numFmtId="0" fontId="9638" fillId="0" borderId="9637" xfId="0" applyFont="1" applyBorder="1" applyAlignment="1">
      <alignment horizontal="right"/>
    </xf>
    <xf numFmtId="0" fontId="9639" fillId="0" borderId="9638" xfId="0" applyFont="1" applyBorder="1" applyAlignment="1">
      <alignment horizontal="right"/>
    </xf>
    <xf numFmtId="164" fontId="9640" fillId="0" borderId="9639" xfId="0" applyNumberFormat="1" applyFont="1" applyBorder="1" applyAlignment="1">
      <alignment horizontal="right"/>
    </xf>
    <xf numFmtId="164" fontId="9641" fillId="0" borderId="9640" xfId="0" applyNumberFormat="1" applyFont="1" applyBorder="1" applyAlignment="1">
      <alignment horizontal="right"/>
    </xf>
    <xf numFmtId="164" fontId="9642" fillId="0" borderId="9641" xfId="0" applyNumberFormat="1" applyFont="1" applyBorder="1" applyAlignment="1">
      <alignment horizontal="right"/>
    </xf>
    <xf numFmtId="164" fontId="9643" fillId="0" borderId="9642" xfId="0" applyNumberFormat="1" applyFont="1" applyBorder="1" applyAlignment="1">
      <alignment horizontal="right"/>
    </xf>
    <xf numFmtId="0" fontId="9644" fillId="0" borderId="9643" xfId="0" applyFont="1" applyBorder="1" applyAlignment="1">
      <alignment horizontal="right"/>
    </xf>
    <xf numFmtId="164" fontId="9645" fillId="0" borderId="9644" xfId="0" applyNumberFormat="1" applyFont="1" applyBorder="1" applyAlignment="1">
      <alignment horizontal="right"/>
    </xf>
    <xf numFmtId="164" fontId="9646" fillId="0" borderId="9645" xfId="0" applyNumberFormat="1" applyFont="1" applyBorder="1" applyAlignment="1">
      <alignment horizontal="right"/>
    </xf>
    <xf numFmtId="164" fontId="9647" fillId="0" borderId="9646" xfId="0" applyNumberFormat="1" applyFont="1" applyBorder="1" applyAlignment="1">
      <alignment horizontal="right"/>
    </xf>
    <xf numFmtId="164" fontId="9648" fillId="0" borderId="9647" xfId="0" applyNumberFormat="1" applyFont="1" applyBorder="1" applyAlignment="1">
      <alignment horizontal="right"/>
    </xf>
    <xf numFmtId="0" fontId="9649" fillId="0" borderId="9648" xfId="0" applyFont="1" applyBorder="1" applyAlignment="1">
      <alignment horizontal="right"/>
    </xf>
    <xf numFmtId="164" fontId="9650" fillId="0" borderId="9649" xfId="0" applyNumberFormat="1" applyFont="1" applyBorder="1" applyAlignment="1">
      <alignment horizontal="right"/>
    </xf>
    <xf numFmtId="164" fontId="9651" fillId="0" borderId="9650" xfId="0" applyNumberFormat="1" applyFont="1" applyBorder="1" applyAlignment="1">
      <alignment horizontal="right"/>
    </xf>
    <xf numFmtId="164" fontId="9652" fillId="0" borderId="9651" xfId="0" applyNumberFormat="1" applyFont="1" applyBorder="1" applyAlignment="1">
      <alignment horizontal="right"/>
    </xf>
    <xf numFmtId="164" fontId="9653" fillId="0" borderId="9652" xfId="0" applyNumberFormat="1" applyFont="1" applyBorder="1" applyAlignment="1">
      <alignment horizontal="right"/>
    </xf>
    <xf numFmtId="0" fontId="9654" fillId="0" borderId="9653" xfId="0" applyFont="1" applyBorder="1" applyAlignment="1">
      <alignment horizontal="right"/>
    </xf>
    <xf numFmtId="164" fontId="9655" fillId="0" borderId="9654" xfId="0" applyNumberFormat="1" applyFont="1" applyBorder="1" applyAlignment="1">
      <alignment horizontal="right"/>
    </xf>
    <xf numFmtId="164" fontId="9656" fillId="0" borderId="9655" xfId="0" applyNumberFormat="1" applyFont="1" applyBorder="1" applyAlignment="1">
      <alignment horizontal="right"/>
    </xf>
    <xf numFmtId="164" fontId="9657" fillId="0" borderId="9656" xfId="0" applyNumberFormat="1" applyFont="1" applyBorder="1" applyAlignment="1">
      <alignment horizontal="right"/>
    </xf>
    <xf numFmtId="164" fontId="9658" fillId="0" borderId="9657" xfId="0" applyNumberFormat="1" applyFont="1" applyBorder="1" applyAlignment="1">
      <alignment horizontal="right"/>
    </xf>
    <xf numFmtId="0" fontId="9659" fillId="0" borderId="9658" xfId="0" applyFont="1" applyBorder="1" applyAlignment="1">
      <alignment horizontal="right"/>
    </xf>
    <xf numFmtId="164" fontId="9660" fillId="0" borderId="9659" xfId="0" applyNumberFormat="1" applyFont="1" applyBorder="1" applyAlignment="1">
      <alignment horizontal="right"/>
    </xf>
    <xf numFmtId="164" fontId="9661" fillId="0" borderId="9660" xfId="0" applyNumberFormat="1" applyFont="1" applyBorder="1" applyAlignment="1">
      <alignment horizontal="right"/>
    </xf>
    <xf numFmtId="164" fontId="9662" fillId="0" borderId="9661" xfId="0" applyNumberFormat="1" applyFont="1" applyBorder="1" applyAlignment="1">
      <alignment horizontal="right"/>
    </xf>
    <xf numFmtId="164" fontId="9663" fillId="0" borderId="9662" xfId="0" applyNumberFormat="1" applyFont="1" applyBorder="1" applyAlignment="1">
      <alignment horizontal="right"/>
    </xf>
    <xf numFmtId="0" fontId="9664" fillId="0" borderId="9663" xfId="0" applyFont="1" applyBorder="1"/>
    <xf numFmtId="0" fontId="9665" fillId="0" borderId="9664" xfId="0" applyFont="1" applyBorder="1" applyAlignment="1">
      <alignment horizontal="right"/>
    </xf>
    <xf numFmtId="0" fontId="9666" fillId="0" borderId="9665" xfId="0" applyFont="1" applyBorder="1" applyAlignment="1">
      <alignment horizontal="right"/>
    </xf>
    <xf numFmtId="164" fontId="9667" fillId="0" borderId="9666" xfId="0" applyNumberFormat="1" applyFont="1" applyBorder="1" applyAlignment="1">
      <alignment horizontal="right"/>
    </xf>
    <xf numFmtId="164" fontId="9668" fillId="0" borderId="9667" xfId="0" applyNumberFormat="1" applyFont="1" applyBorder="1" applyAlignment="1">
      <alignment horizontal="right"/>
    </xf>
    <xf numFmtId="164" fontId="9669" fillId="0" borderId="9668" xfId="0" applyNumberFormat="1" applyFont="1" applyBorder="1" applyAlignment="1">
      <alignment horizontal="right"/>
    </xf>
    <xf numFmtId="164" fontId="9670" fillId="0" borderId="9669" xfId="0" applyNumberFormat="1" applyFont="1" applyBorder="1" applyAlignment="1">
      <alignment horizontal="right"/>
    </xf>
    <xf numFmtId="0" fontId="9671" fillId="0" borderId="9670" xfId="0" applyFont="1" applyBorder="1" applyAlignment="1">
      <alignment horizontal="right"/>
    </xf>
    <xf numFmtId="164" fontId="9672" fillId="0" borderId="9671" xfId="0" applyNumberFormat="1" applyFont="1" applyBorder="1" applyAlignment="1">
      <alignment horizontal="right"/>
    </xf>
    <xf numFmtId="164" fontId="9673" fillId="0" borderId="9672" xfId="0" applyNumberFormat="1" applyFont="1" applyBorder="1" applyAlignment="1">
      <alignment horizontal="right"/>
    </xf>
    <xf numFmtId="164" fontId="9674" fillId="0" borderId="9673" xfId="0" applyNumberFormat="1" applyFont="1" applyBorder="1" applyAlignment="1">
      <alignment horizontal="right"/>
    </xf>
    <xf numFmtId="164" fontId="9675" fillId="0" borderId="9674" xfId="0" applyNumberFormat="1" applyFont="1" applyBorder="1" applyAlignment="1">
      <alignment horizontal="right"/>
    </xf>
    <xf numFmtId="0" fontId="9676" fillId="0" borderId="9675" xfId="0" applyFont="1" applyBorder="1" applyAlignment="1">
      <alignment horizontal="right"/>
    </xf>
    <xf numFmtId="164" fontId="9677" fillId="0" borderId="9676" xfId="0" applyNumberFormat="1" applyFont="1" applyBorder="1" applyAlignment="1">
      <alignment horizontal="right"/>
    </xf>
    <xf numFmtId="164" fontId="9678" fillId="0" borderId="9677" xfId="0" applyNumberFormat="1" applyFont="1" applyBorder="1" applyAlignment="1">
      <alignment horizontal="right"/>
    </xf>
    <xf numFmtId="164" fontId="9679" fillId="0" borderId="9678" xfId="0" applyNumberFormat="1" applyFont="1" applyBorder="1" applyAlignment="1">
      <alignment horizontal="right"/>
    </xf>
    <xf numFmtId="164" fontId="9680" fillId="0" borderId="9679" xfId="0" applyNumberFormat="1" applyFont="1" applyBorder="1" applyAlignment="1">
      <alignment horizontal="right"/>
    </xf>
    <xf numFmtId="0" fontId="9681" fillId="0" borderId="9680" xfId="0" applyFont="1" applyBorder="1" applyAlignment="1">
      <alignment horizontal="right"/>
    </xf>
    <xf numFmtId="164" fontId="9682" fillId="0" borderId="9681" xfId="0" applyNumberFormat="1" applyFont="1" applyBorder="1" applyAlignment="1">
      <alignment horizontal="right"/>
    </xf>
    <xf numFmtId="164" fontId="9683" fillId="0" borderId="9682" xfId="0" applyNumberFormat="1" applyFont="1" applyBorder="1" applyAlignment="1">
      <alignment horizontal="right"/>
    </xf>
    <xf numFmtId="164" fontId="9684" fillId="0" borderId="9683" xfId="0" applyNumberFormat="1" applyFont="1" applyBorder="1" applyAlignment="1">
      <alignment horizontal="right"/>
    </xf>
    <xf numFmtId="164" fontId="9685" fillId="0" borderId="9684" xfId="0" applyNumberFormat="1" applyFont="1" applyBorder="1" applyAlignment="1">
      <alignment horizontal="right"/>
    </xf>
    <xf numFmtId="0" fontId="9686" fillId="0" borderId="9685" xfId="0" applyFont="1" applyBorder="1"/>
    <xf numFmtId="0" fontId="9687" fillId="0" borderId="9686" xfId="0" applyFont="1" applyBorder="1" applyAlignment="1">
      <alignment horizontal="right"/>
    </xf>
    <xf numFmtId="0" fontId="9688" fillId="0" borderId="9687" xfId="0" applyFont="1" applyBorder="1" applyAlignment="1">
      <alignment horizontal="right"/>
    </xf>
    <xf numFmtId="164" fontId="9689" fillId="0" borderId="9688" xfId="0" applyNumberFormat="1" applyFont="1" applyBorder="1" applyAlignment="1">
      <alignment horizontal="right"/>
    </xf>
    <xf numFmtId="164" fontId="9690" fillId="0" borderId="9689" xfId="0" applyNumberFormat="1" applyFont="1" applyBorder="1" applyAlignment="1">
      <alignment horizontal="right"/>
    </xf>
    <xf numFmtId="164" fontId="9691" fillId="0" borderId="9690" xfId="0" applyNumberFormat="1" applyFont="1" applyBorder="1" applyAlignment="1">
      <alignment horizontal="right"/>
    </xf>
    <xf numFmtId="164" fontId="9692" fillId="0" borderId="9691" xfId="0" applyNumberFormat="1" applyFont="1" applyBorder="1" applyAlignment="1">
      <alignment horizontal="right"/>
    </xf>
    <xf numFmtId="0" fontId="9693" fillId="0" borderId="9692" xfId="0" applyFont="1" applyBorder="1"/>
    <xf numFmtId="0" fontId="9694" fillId="0" borderId="9693" xfId="0" applyFont="1" applyBorder="1"/>
    <xf numFmtId="0" fontId="9695" fillId="0" borderId="9694" xfId="0" applyFont="1" applyBorder="1"/>
    <xf numFmtId="0" fontId="9700" fillId="0" borderId="9699" xfId="0" applyFont="1" applyBorder="1"/>
    <xf numFmtId="0" fontId="9701" fillId="0" borderId="9700" xfId="0" applyFont="1" applyBorder="1" applyAlignment="1">
      <alignment horizontal="right"/>
    </xf>
    <xf numFmtId="0" fontId="9702" fillId="0" borderId="9701" xfId="0" applyFont="1" applyBorder="1" applyAlignment="1">
      <alignment horizontal="right"/>
    </xf>
    <xf numFmtId="0" fontId="9703" fillId="0" borderId="9702" xfId="0" applyFont="1" applyBorder="1" applyAlignment="1">
      <alignment horizontal="right"/>
    </xf>
    <xf numFmtId="0" fontId="9704" fillId="0" borderId="9703" xfId="0" applyFont="1" applyBorder="1" applyAlignment="1">
      <alignment horizontal="right"/>
    </xf>
    <xf numFmtId="0" fontId="9705" fillId="0" borderId="9704" xfId="0" applyFont="1" applyBorder="1" applyAlignment="1">
      <alignment horizontal="right"/>
    </xf>
    <xf numFmtId="0" fontId="9706" fillId="0" borderId="9705" xfId="0" applyFont="1" applyBorder="1"/>
    <xf numFmtId="0" fontId="9707" fillId="0" borderId="9706" xfId="0" applyFont="1" applyBorder="1"/>
    <xf numFmtId="0" fontId="9708" fillId="0" borderId="9707" xfId="0" applyFont="1" applyBorder="1"/>
    <xf numFmtId="0" fontId="9709" fillId="0" borderId="9708" xfId="0" applyFont="1" applyBorder="1"/>
    <xf numFmtId="0" fontId="9710" fillId="0" borderId="9709" xfId="0" applyFont="1" applyBorder="1" applyAlignment="1">
      <alignment horizontal="right"/>
    </xf>
    <xf numFmtId="164" fontId="9711" fillId="0" borderId="9710" xfId="0" applyNumberFormat="1" applyFont="1" applyBorder="1" applyAlignment="1">
      <alignment horizontal="right"/>
    </xf>
    <xf numFmtId="164" fontId="9712" fillId="0" borderId="9711" xfId="0" applyNumberFormat="1" applyFont="1" applyBorder="1" applyAlignment="1">
      <alignment horizontal="right"/>
    </xf>
    <xf numFmtId="164" fontId="9713" fillId="0" borderId="9712" xfId="0" applyNumberFormat="1" applyFont="1" applyBorder="1" applyAlignment="1">
      <alignment horizontal="right"/>
    </xf>
    <xf numFmtId="164" fontId="9714" fillId="0" borderId="9713" xfId="0" applyNumberFormat="1" applyFont="1" applyBorder="1" applyAlignment="1">
      <alignment horizontal="right"/>
    </xf>
    <xf numFmtId="0" fontId="9715" fillId="0" borderId="9714" xfId="0" applyFont="1" applyBorder="1" applyAlignment="1">
      <alignment horizontal="right"/>
    </xf>
    <xf numFmtId="164" fontId="9716" fillId="0" borderId="9715" xfId="0" applyNumberFormat="1" applyFont="1" applyBorder="1" applyAlignment="1">
      <alignment horizontal="right"/>
    </xf>
    <xf numFmtId="164" fontId="9717" fillId="0" borderId="9716" xfId="0" applyNumberFormat="1" applyFont="1" applyBorder="1" applyAlignment="1">
      <alignment horizontal="right"/>
    </xf>
    <xf numFmtId="164" fontId="9718" fillId="0" borderId="9717" xfId="0" applyNumberFormat="1" applyFont="1" applyBorder="1" applyAlignment="1">
      <alignment horizontal="right"/>
    </xf>
    <xf numFmtId="164" fontId="9719" fillId="0" borderId="9718" xfId="0" applyNumberFormat="1" applyFont="1" applyBorder="1" applyAlignment="1">
      <alignment horizontal="right"/>
    </xf>
    <xf numFmtId="0" fontId="9720" fillId="0" borderId="9719" xfId="0" applyFont="1" applyBorder="1"/>
    <xf numFmtId="0" fontId="9721" fillId="0" borderId="9720" xfId="0" applyFont="1" applyBorder="1" applyAlignment="1">
      <alignment horizontal="right"/>
    </xf>
    <xf numFmtId="0" fontId="9722" fillId="0" borderId="9721" xfId="0" applyFont="1" applyBorder="1" applyAlignment="1">
      <alignment horizontal="right"/>
    </xf>
    <xf numFmtId="164" fontId="9723" fillId="0" borderId="9722" xfId="0" applyNumberFormat="1" applyFont="1" applyBorder="1" applyAlignment="1">
      <alignment horizontal="right"/>
    </xf>
    <xf numFmtId="164" fontId="9724" fillId="0" borderId="9723" xfId="0" applyNumberFormat="1" applyFont="1" applyBorder="1" applyAlignment="1">
      <alignment horizontal="right"/>
    </xf>
    <xf numFmtId="164" fontId="9725" fillId="0" borderId="9724" xfId="0" applyNumberFormat="1" applyFont="1" applyBorder="1" applyAlignment="1">
      <alignment horizontal="right"/>
    </xf>
    <xf numFmtId="164" fontId="9726" fillId="0" borderId="9725" xfId="0" applyNumberFormat="1" applyFont="1" applyBorder="1" applyAlignment="1">
      <alignment horizontal="right"/>
    </xf>
    <xf numFmtId="0" fontId="9727" fillId="0" borderId="9726" xfId="0" applyFont="1" applyBorder="1" applyAlignment="1">
      <alignment horizontal="right"/>
    </xf>
    <xf numFmtId="164" fontId="9728" fillId="0" borderId="9727" xfId="0" applyNumberFormat="1" applyFont="1" applyBorder="1" applyAlignment="1">
      <alignment horizontal="right"/>
    </xf>
    <xf numFmtId="164" fontId="9729" fillId="0" borderId="9728" xfId="0" applyNumberFormat="1" applyFont="1" applyBorder="1" applyAlignment="1">
      <alignment horizontal="right"/>
    </xf>
    <xf numFmtId="164" fontId="9730" fillId="0" borderId="9729" xfId="0" applyNumberFormat="1" applyFont="1" applyBorder="1" applyAlignment="1">
      <alignment horizontal="right"/>
    </xf>
    <xf numFmtId="164" fontId="9731" fillId="0" borderId="9730" xfId="0" applyNumberFormat="1" applyFont="1" applyBorder="1" applyAlignment="1">
      <alignment horizontal="right"/>
    </xf>
    <xf numFmtId="0" fontId="9732" fillId="0" borderId="9731" xfId="0" applyFont="1" applyBorder="1"/>
    <xf numFmtId="0" fontId="9733" fillId="0" borderId="9732" xfId="0" applyFont="1" applyBorder="1" applyAlignment="1">
      <alignment horizontal="right"/>
    </xf>
    <xf numFmtId="0" fontId="9734" fillId="0" borderId="9733" xfId="0" applyFont="1" applyBorder="1" applyAlignment="1">
      <alignment horizontal="right"/>
    </xf>
    <xf numFmtId="164" fontId="9735" fillId="0" borderId="9734" xfId="0" applyNumberFormat="1" applyFont="1" applyBorder="1" applyAlignment="1">
      <alignment horizontal="right"/>
    </xf>
    <xf numFmtId="164" fontId="9736" fillId="0" borderId="9735" xfId="0" applyNumberFormat="1" applyFont="1" applyBorder="1" applyAlignment="1">
      <alignment horizontal="right"/>
    </xf>
    <xf numFmtId="164" fontId="9737" fillId="0" borderId="9736" xfId="0" applyNumberFormat="1" applyFont="1" applyBorder="1" applyAlignment="1">
      <alignment horizontal="right"/>
    </xf>
    <xf numFmtId="164" fontId="9738" fillId="0" borderId="9737" xfId="0" applyNumberFormat="1" applyFont="1" applyBorder="1" applyAlignment="1">
      <alignment horizontal="right"/>
    </xf>
    <xf numFmtId="0" fontId="9739" fillId="0" borderId="9738" xfId="0" applyFont="1" applyBorder="1" applyAlignment="1">
      <alignment horizontal="right"/>
    </xf>
    <xf numFmtId="164" fontId="9740" fillId="0" borderId="9739" xfId="0" applyNumberFormat="1" applyFont="1" applyBorder="1" applyAlignment="1">
      <alignment horizontal="right"/>
    </xf>
    <xf numFmtId="164" fontId="9741" fillId="0" borderId="9740" xfId="0" applyNumberFormat="1" applyFont="1" applyBorder="1" applyAlignment="1">
      <alignment horizontal="right"/>
    </xf>
    <xf numFmtId="164" fontId="9742" fillId="0" borderId="9741" xfId="0" applyNumberFormat="1" applyFont="1" applyBorder="1" applyAlignment="1">
      <alignment horizontal="right"/>
    </xf>
    <xf numFmtId="164" fontId="9743" fillId="0" borderId="9742" xfId="0" applyNumberFormat="1" applyFont="1" applyBorder="1" applyAlignment="1">
      <alignment horizontal="right"/>
    </xf>
    <xf numFmtId="0" fontId="9744" fillId="0" borderId="9743" xfId="0" applyFont="1" applyBorder="1" applyAlignment="1">
      <alignment horizontal="right"/>
    </xf>
    <xf numFmtId="164" fontId="9745" fillId="0" borderId="9744" xfId="0" applyNumberFormat="1" applyFont="1" applyBorder="1" applyAlignment="1">
      <alignment horizontal="right"/>
    </xf>
    <xf numFmtId="164" fontId="9746" fillId="0" borderId="9745" xfId="0" applyNumberFormat="1" applyFont="1" applyBorder="1" applyAlignment="1">
      <alignment horizontal="right"/>
    </xf>
    <xf numFmtId="164" fontId="9747" fillId="0" borderId="9746" xfId="0" applyNumberFormat="1" applyFont="1" applyBorder="1" applyAlignment="1">
      <alignment horizontal="right"/>
    </xf>
    <xf numFmtId="164" fontId="9748" fillId="0" borderId="9747" xfId="0" applyNumberFormat="1" applyFont="1" applyBorder="1" applyAlignment="1">
      <alignment horizontal="right"/>
    </xf>
    <xf numFmtId="0" fontId="9749" fillId="0" borderId="9748" xfId="0" applyFont="1" applyBorder="1" applyAlignment="1">
      <alignment horizontal="right"/>
    </xf>
    <xf numFmtId="164" fontId="9750" fillId="0" borderId="9749" xfId="0" applyNumberFormat="1" applyFont="1" applyBorder="1" applyAlignment="1">
      <alignment horizontal="right"/>
    </xf>
    <xf numFmtId="164" fontId="9751" fillId="0" borderId="9750" xfId="0" applyNumberFormat="1" applyFont="1" applyBorder="1" applyAlignment="1">
      <alignment horizontal="right"/>
    </xf>
    <xf numFmtId="164" fontId="9752" fillId="0" borderId="9751" xfId="0" applyNumberFormat="1" applyFont="1" applyBorder="1" applyAlignment="1">
      <alignment horizontal="right"/>
    </xf>
    <xf numFmtId="164" fontId="9753" fillId="0" borderId="9752" xfId="0" applyNumberFormat="1" applyFont="1" applyBorder="1" applyAlignment="1">
      <alignment horizontal="right"/>
    </xf>
    <xf numFmtId="0" fontId="9754" fillId="0" borderId="9753" xfId="0" applyFont="1" applyBorder="1"/>
    <xf numFmtId="0" fontId="9755" fillId="0" borderId="9754" xfId="0" applyFont="1" applyBorder="1" applyAlignment="1">
      <alignment horizontal="right"/>
    </xf>
    <xf numFmtId="0" fontId="9756" fillId="0" borderId="9755" xfId="0" applyFont="1" applyBorder="1" applyAlignment="1">
      <alignment horizontal="right"/>
    </xf>
    <xf numFmtId="164" fontId="9757" fillId="0" borderId="9756" xfId="0" applyNumberFormat="1" applyFont="1" applyBorder="1" applyAlignment="1">
      <alignment horizontal="right"/>
    </xf>
    <xf numFmtId="164" fontId="9758" fillId="0" borderId="9757" xfId="0" applyNumberFormat="1" applyFont="1" applyBorder="1" applyAlignment="1">
      <alignment horizontal="right"/>
    </xf>
    <xf numFmtId="164" fontId="9759" fillId="0" borderId="9758" xfId="0" applyNumberFormat="1" applyFont="1" applyBorder="1" applyAlignment="1">
      <alignment horizontal="right"/>
    </xf>
    <xf numFmtId="164" fontId="9760" fillId="0" borderId="9759" xfId="0" applyNumberFormat="1" applyFont="1" applyBorder="1" applyAlignment="1">
      <alignment horizontal="right"/>
    </xf>
    <xf numFmtId="0" fontId="9761" fillId="0" borderId="9760" xfId="0" applyFont="1" applyBorder="1" applyAlignment="1">
      <alignment horizontal="right"/>
    </xf>
    <xf numFmtId="164" fontId="9762" fillId="0" borderId="9761" xfId="0" applyNumberFormat="1" applyFont="1" applyBorder="1" applyAlignment="1">
      <alignment horizontal="right"/>
    </xf>
    <xf numFmtId="164" fontId="9763" fillId="0" borderId="9762" xfId="0" applyNumberFormat="1" applyFont="1" applyBorder="1" applyAlignment="1">
      <alignment horizontal="right"/>
    </xf>
    <xf numFmtId="164" fontId="9764" fillId="0" borderId="9763" xfId="0" applyNumberFormat="1" applyFont="1" applyBorder="1" applyAlignment="1">
      <alignment horizontal="right"/>
    </xf>
    <xf numFmtId="164" fontId="9765" fillId="0" borderId="9764" xfId="0" applyNumberFormat="1" applyFont="1" applyBorder="1" applyAlignment="1">
      <alignment horizontal="right"/>
    </xf>
    <xf numFmtId="0" fontId="9766" fillId="0" borderId="9765" xfId="0" applyFont="1" applyBorder="1" applyAlignment="1">
      <alignment horizontal="right"/>
    </xf>
    <xf numFmtId="164" fontId="9767" fillId="0" borderId="9766" xfId="0" applyNumberFormat="1" applyFont="1" applyBorder="1" applyAlignment="1">
      <alignment horizontal="right"/>
    </xf>
    <xf numFmtId="164" fontId="9768" fillId="0" borderId="9767" xfId="0" applyNumberFormat="1" applyFont="1" applyBorder="1" applyAlignment="1">
      <alignment horizontal="right"/>
    </xf>
    <xf numFmtId="164" fontId="9769" fillId="0" borderId="9768" xfId="0" applyNumberFormat="1" applyFont="1" applyBorder="1" applyAlignment="1">
      <alignment horizontal="right"/>
    </xf>
    <xf numFmtId="164" fontId="9770" fillId="0" borderId="9769" xfId="0" applyNumberFormat="1" applyFont="1" applyBorder="1" applyAlignment="1">
      <alignment horizontal="right"/>
    </xf>
    <xf numFmtId="0" fontId="9771" fillId="0" borderId="9770" xfId="0" applyFont="1" applyBorder="1" applyAlignment="1">
      <alignment horizontal="right"/>
    </xf>
    <xf numFmtId="164" fontId="9772" fillId="0" borderId="9771" xfId="0" applyNumberFormat="1" applyFont="1" applyBorder="1" applyAlignment="1">
      <alignment horizontal="right"/>
    </xf>
    <xf numFmtId="164" fontId="9773" fillId="0" borderId="9772" xfId="0" applyNumberFormat="1" applyFont="1" applyBorder="1" applyAlignment="1">
      <alignment horizontal="right"/>
    </xf>
    <xf numFmtId="164" fontId="9774" fillId="0" borderId="9773" xfId="0" applyNumberFormat="1" applyFont="1" applyBorder="1" applyAlignment="1">
      <alignment horizontal="right"/>
    </xf>
    <xf numFmtId="164" fontId="9775" fillId="0" borderId="9774" xfId="0" applyNumberFormat="1" applyFont="1" applyBorder="1" applyAlignment="1">
      <alignment horizontal="right"/>
    </xf>
    <xf numFmtId="0" fontId="9776" fillId="0" borderId="9775" xfId="0" applyFont="1" applyBorder="1"/>
    <xf numFmtId="0" fontId="9777" fillId="0" borderId="9776" xfId="0" applyFont="1" applyBorder="1"/>
    <xf numFmtId="0" fontId="9782" fillId="0" borderId="9781" xfId="0" applyFont="1" applyBorder="1"/>
    <xf numFmtId="0" fontId="9783" fillId="0" borderId="9782" xfId="0" applyFont="1" applyBorder="1" applyAlignment="1">
      <alignment horizontal="right"/>
    </xf>
    <xf numFmtId="0" fontId="9784" fillId="0" borderId="9783" xfId="0" applyFont="1" applyBorder="1" applyAlignment="1">
      <alignment horizontal="right"/>
    </xf>
    <xf numFmtId="0" fontId="9785" fillId="0" borderId="9784" xfId="0" applyFont="1" applyBorder="1" applyAlignment="1">
      <alignment horizontal="right"/>
    </xf>
    <xf numFmtId="0" fontId="9786" fillId="0" borderId="9785" xfId="0" applyFont="1" applyBorder="1" applyAlignment="1">
      <alignment horizontal="right"/>
    </xf>
    <xf numFmtId="0" fontId="9787" fillId="0" borderId="9786" xfId="0" applyFont="1" applyBorder="1" applyAlignment="1">
      <alignment horizontal="right"/>
    </xf>
    <xf numFmtId="0" fontId="9788" fillId="0" borderId="9787" xfId="0" applyFont="1" applyBorder="1"/>
    <xf numFmtId="0" fontId="9789" fillId="0" borderId="9788" xfId="0" applyFont="1" applyBorder="1"/>
    <xf numFmtId="0" fontId="9790" fillId="0" borderId="9789" xfId="0" applyFont="1" applyBorder="1"/>
    <xf numFmtId="0" fontId="9791" fillId="0" borderId="9790" xfId="0" applyFont="1" applyBorder="1"/>
    <xf numFmtId="0" fontId="9792" fillId="0" borderId="9791" xfId="0" applyFont="1" applyBorder="1" applyAlignment="1">
      <alignment horizontal="right"/>
    </xf>
    <xf numFmtId="164" fontId="9793" fillId="0" borderId="9792" xfId="0" applyNumberFormat="1" applyFont="1" applyBorder="1" applyAlignment="1">
      <alignment horizontal="right"/>
    </xf>
    <xf numFmtId="164" fontId="9794" fillId="0" borderId="9793" xfId="0" applyNumberFormat="1" applyFont="1" applyBorder="1" applyAlignment="1">
      <alignment horizontal="right"/>
    </xf>
    <xf numFmtId="164" fontId="9795" fillId="0" borderId="9794" xfId="0" applyNumberFormat="1" applyFont="1" applyBorder="1" applyAlignment="1">
      <alignment horizontal="right"/>
    </xf>
    <xf numFmtId="164" fontId="9796" fillId="0" borderId="9795" xfId="0" applyNumberFormat="1" applyFont="1" applyBorder="1" applyAlignment="1">
      <alignment horizontal="right"/>
    </xf>
    <xf numFmtId="0" fontId="9797" fillId="0" borderId="9796" xfId="0" applyFont="1" applyBorder="1" applyAlignment="1">
      <alignment horizontal="right"/>
    </xf>
    <xf numFmtId="164" fontId="9798" fillId="0" borderId="9797" xfId="0" applyNumberFormat="1" applyFont="1" applyBorder="1" applyAlignment="1">
      <alignment horizontal="right"/>
    </xf>
    <xf numFmtId="164" fontId="9799" fillId="0" borderId="9798" xfId="0" applyNumberFormat="1" applyFont="1" applyBorder="1" applyAlignment="1">
      <alignment horizontal="right"/>
    </xf>
    <xf numFmtId="164" fontId="9800" fillId="0" borderId="9799" xfId="0" applyNumberFormat="1" applyFont="1" applyBorder="1" applyAlignment="1">
      <alignment horizontal="right"/>
    </xf>
    <xf numFmtId="164" fontId="9801" fillId="0" borderId="9800" xfId="0" applyNumberFormat="1" applyFont="1" applyBorder="1" applyAlignment="1">
      <alignment horizontal="right"/>
    </xf>
    <xf numFmtId="0" fontId="9802" fillId="0" borderId="9801" xfId="0" applyFont="1" applyBorder="1"/>
    <xf numFmtId="0" fontId="9803" fillId="0" borderId="9802" xfId="0" applyFont="1" applyBorder="1" applyAlignment="1">
      <alignment horizontal="right"/>
    </xf>
    <xf numFmtId="0" fontId="9804" fillId="0" borderId="9803" xfId="0" applyFont="1" applyBorder="1" applyAlignment="1">
      <alignment horizontal="right"/>
    </xf>
    <xf numFmtId="164" fontId="9805" fillId="0" borderId="9804" xfId="0" applyNumberFormat="1" applyFont="1" applyBorder="1" applyAlignment="1">
      <alignment horizontal="right"/>
    </xf>
    <xf numFmtId="164" fontId="9806" fillId="0" borderId="9805" xfId="0" applyNumberFormat="1" applyFont="1" applyBorder="1" applyAlignment="1">
      <alignment horizontal="right"/>
    </xf>
    <xf numFmtId="164" fontId="9807" fillId="0" borderId="9806" xfId="0" applyNumberFormat="1" applyFont="1" applyBorder="1" applyAlignment="1">
      <alignment horizontal="right"/>
    </xf>
    <xf numFmtId="164" fontId="9808" fillId="0" borderId="9807" xfId="0" applyNumberFormat="1" applyFont="1" applyBorder="1" applyAlignment="1">
      <alignment horizontal="right"/>
    </xf>
    <xf numFmtId="0" fontId="9809" fillId="0" borderId="9808" xfId="0" applyFont="1" applyBorder="1" applyAlignment="1">
      <alignment horizontal="right"/>
    </xf>
    <xf numFmtId="164" fontId="9810" fillId="0" borderId="9809" xfId="0" applyNumberFormat="1" applyFont="1" applyBorder="1" applyAlignment="1">
      <alignment horizontal="right"/>
    </xf>
    <xf numFmtId="164" fontId="9811" fillId="0" borderId="9810" xfId="0" applyNumberFormat="1" applyFont="1" applyBorder="1" applyAlignment="1">
      <alignment horizontal="right"/>
    </xf>
    <xf numFmtId="164" fontId="9812" fillId="0" borderId="9811" xfId="0" applyNumberFormat="1" applyFont="1" applyBorder="1" applyAlignment="1">
      <alignment horizontal="right"/>
    </xf>
    <xf numFmtId="164" fontId="9813" fillId="0" borderId="9812" xfId="0" applyNumberFormat="1" applyFont="1" applyBorder="1" applyAlignment="1">
      <alignment horizontal="right"/>
    </xf>
    <xf numFmtId="0" fontId="9814" fillId="0" borderId="9813" xfId="0" applyFont="1" applyBorder="1" applyAlignment="1">
      <alignment horizontal="right"/>
    </xf>
    <xf numFmtId="164" fontId="9815" fillId="0" borderId="9814" xfId="0" applyNumberFormat="1" applyFont="1" applyBorder="1" applyAlignment="1">
      <alignment horizontal="right"/>
    </xf>
    <xf numFmtId="164" fontId="9816" fillId="0" borderId="9815" xfId="0" applyNumberFormat="1" applyFont="1" applyBorder="1" applyAlignment="1">
      <alignment horizontal="right"/>
    </xf>
    <xf numFmtId="164" fontId="9817" fillId="0" borderId="9816" xfId="0" applyNumberFormat="1" applyFont="1" applyBorder="1" applyAlignment="1">
      <alignment horizontal="right"/>
    </xf>
    <xf numFmtId="164" fontId="9818" fillId="0" borderId="9817" xfId="0" applyNumberFormat="1" applyFont="1" applyBorder="1" applyAlignment="1">
      <alignment horizontal="right"/>
    </xf>
    <xf numFmtId="0" fontId="9819" fillId="0" borderId="9818" xfId="0" applyFont="1" applyBorder="1"/>
    <xf numFmtId="0" fontId="9820" fillId="0" borderId="9819" xfId="0" applyFont="1" applyBorder="1" applyAlignment="1">
      <alignment horizontal="right"/>
    </xf>
    <xf numFmtId="0" fontId="9821" fillId="0" borderId="9820" xfId="0" applyFont="1" applyBorder="1" applyAlignment="1">
      <alignment horizontal="right"/>
    </xf>
    <xf numFmtId="164" fontId="9822" fillId="0" borderId="9821" xfId="0" applyNumberFormat="1" applyFont="1" applyBorder="1" applyAlignment="1">
      <alignment horizontal="right"/>
    </xf>
    <xf numFmtId="164" fontId="9823" fillId="0" borderId="9822" xfId="0" applyNumberFormat="1" applyFont="1" applyBorder="1" applyAlignment="1">
      <alignment horizontal="right"/>
    </xf>
    <xf numFmtId="164" fontId="9824" fillId="0" borderId="9823" xfId="0" applyNumberFormat="1" applyFont="1" applyBorder="1" applyAlignment="1">
      <alignment horizontal="right"/>
    </xf>
    <xf numFmtId="164" fontId="9825" fillId="0" borderId="9824" xfId="0" applyNumberFormat="1" applyFont="1" applyBorder="1" applyAlignment="1">
      <alignment horizontal="right"/>
    </xf>
    <xf numFmtId="0" fontId="9826" fillId="0" borderId="9825" xfId="0" applyFont="1" applyBorder="1" applyAlignment="1">
      <alignment horizontal="right"/>
    </xf>
    <xf numFmtId="164" fontId="9827" fillId="0" borderId="9826" xfId="0" applyNumberFormat="1" applyFont="1" applyBorder="1" applyAlignment="1">
      <alignment horizontal="right"/>
    </xf>
    <xf numFmtId="164" fontId="9828" fillId="0" borderId="9827" xfId="0" applyNumberFormat="1" applyFont="1" applyBorder="1" applyAlignment="1">
      <alignment horizontal="right"/>
    </xf>
    <xf numFmtId="164" fontId="9829" fillId="0" borderId="9828" xfId="0" applyNumberFormat="1" applyFont="1" applyBorder="1" applyAlignment="1">
      <alignment horizontal="right"/>
    </xf>
    <xf numFmtId="164" fontId="9830" fillId="0" borderId="9829" xfId="0" applyNumberFormat="1" applyFont="1" applyBorder="1" applyAlignment="1">
      <alignment horizontal="right"/>
    </xf>
    <xf numFmtId="0" fontId="9831" fillId="0" borderId="9830" xfId="0" applyFont="1" applyBorder="1" applyAlignment="1">
      <alignment horizontal="right"/>
    </xf>
    <xf numFmtId="164" fontId="9832" fillId="0" borderId="9831" xfId="0" applyNumberFormat="1" applyFont="1" applyBorder="1" applyAlignment="1">
      <alignment horizontal="right"/>
    </xf>
    <xf numFmtId="164" fontId="9833" fillId="0" borderId="9832" xfId="0" applyNumberFormat="1" applyFont="1" applyBorder="1" applyAlignment="1">
      <alignment horizontal="right"/>
    </xf>
    <xf numFmtId="164" fontId="9834" fillId="0" borderId="9833" xfId="0" applyNumberFormat="1" applyFont="1" applyBorder="1" applyAlignment="1">
      <alignment horizontal="right"/>
    </xf>
    <xf numFmtId="164" fontId="9835" fillId="0" borderId="9834" xfId="0" applyNumberFormat="1" applyFont="1" applyBorder="1" applyAlignment="1">
      <alignment horizontal="right"/>
    </xf>
    <xf numFmtId="0" fontId="9836" fillId="0" borderId="9835" xfId="0" applyFont="1" applyBorder="1" applyAlignment="1">
      <alignment horizontal="right"/>
    </xf>
    <xf numFmtId="164" fontId="9837" fillId="0" borderId="9836" xfId="0" applyNumberFormat="1" applyFont="1" applyBorder="1" applyAlignment="1">
      <alignment horizontal="right"/>
    </xf>
    <xf numFmtId="164" fontId="9838" fillId="0" borderId="9837" xfId="0" applyNumberFormat="1" applyFont="1" applyBorder="1" applyAlignment="1">
      <alignment horizontal="right"/>
    </xf>
    <xf numFmtId="164" fontId="9839" fillId="0" borderId="9838" xfId="0" applyNumberFormat="1" applyFont="1" applyBorder="1" applyAlignment="1">
      <alignment horizontal="right"/>
    </xf>
    <xf numFmtId="164" fontId="9840" fillId="0" borderId="9839" xfId="0" applyNumberFormat="1" applyFont="1" applyBorder="1" applyAlignment="1">
      <alignment horizontal="right"/>
    </xf>
    <xf numFmtId="0" fontId="9841" fillId="0" borderId="9840" xfId="0" applyFont="1" applyBorder="1"/>
    <xf numFmtId="0" fontId="9842" fillId="0" borderId="9841" xfId="0" applyFont="1" applyBorder="1" applyAlignment="1">
      <alignment horizontal="right"/>
    </xf>
    <xf numFmtId="0" fontId="9843" fillId="0" borderId="9842" xfId="0" applyFont="1" applyBorder="1" applyAlignment="1">
      <alignment horizontal="right"/>
    </xf>
    <xf numFmtId="164" fontId="9844" fillId="0" borderId="9843" xfId="0" applyNumberFormat="1" applyFont="1" applyBorder="1" applyAlignment="1">
      <alignment horizontal="right"/>
    </xf>
    <xf numFmtId="164" fontId="9845" fillId="0" borderId="9844" xfId="0" applyNumberFormat="1" applyFont="1" applyBorder="1" applyAlignment="1">
      <alignment horizontal="right"/>
    </xf>
    <xf numFmtId="164" fontId="9846" fillId="0" borderId="9845" xfId="0" applyNumberFormat="1" applyFont="1" applyBorder="1" applyAlignment="1">
      <alignment horizontal="right"/>
    </xf>
    <xf numFmtId="164" fontId="9847" fillId="0" borderId="9846" xfId="0" applyNumberFormat="1" applyFont="1" applyBorder="1" applyAlignment="1">
      <alignment horizontal="right"/>
    </xf>
    <xf numFmtId="0" fontId="9848" fillId="0" borderId="9847" xfId="0" applyFont="1" applyBorder="1" applyAlignment="1">
      <alignment horizontal="right"/>
    </xf>
    <xf numFmtId="164" fontId="9849" fillId="0" borderId="9848" xfId="0" applyNumberFormat="1" applyFont="1" applyBorder="1" applyAlignment="1">
      <alignment horizontal="right"/>
    </xf>
    <xf numFmtId="164" fontId="9850" fillId="0" borderId="9849" xfId="0" applyNumberFormat="1" applyFont="1" applyBorder="1" applyAlignment="1">
      <alignment horizontal="right"/>
    </xf>
    <xf numFmtId="164" fontId="9851" fillId="0" borderId="9850" xfId="0" applyNumberFormat="1" applyFont="1" applyBorder="1" applyAlignment="1">
      <alignment horizontal="right"/>
    </xf>
    <xf numFmtId="164" fontId="9852" fillId="0" borderId="9851" xfId="0" applyNumberFormat="1" applyFont="1" applyBorder="1" applyAlignment="1">
      <alignment horizontal="right"/>
    </xf>
    <xf numFmtId="0" fontId="9853" fillId="0" borderId="9852" xfId="0" applyFont="1" applyBorder="1"/>
    <xf numFmtId="0" fontId="9854" fillId="0" borderId="9853" xfId="0" applyFont="1" applyBorder="1" applyAlignment="1">
      <alignment horizontal="right"/>
    </xf>
    <xf numFmtId="0" fontId="9855" fillId="0" borderId="9854" xfId="0" applyFont="1" applyBorder="1" applyAlignment="1">
      <alignment horizontal="right"/>
    </xf>
    <xf numFmtId="164" fontId="9856" fillId="0" borderId="9855" xfId="0" applyNumberFormat="1" applyFont="1" applyBorder="1" applyAlignment="1">
      <alignment horizontal="right"/>
    </xf>
    <xf numFmtId="164" fontId="9857" fillId="0" borderId="9856" xfId="0" applyNumberFormat="1" applyFont="1" applyBorder="1" applyAlignment="1">
      <alignment horizontal="right"/>
    </xf>
    <xf numFmtId="164" fontId="9858" fillId="0" borderId="9857" xfId="0" applyNumberFormat="1" applyFont="1" applyBorder="1" applyAlignment="1">
      <alignment horizontal="right"/>
    </xf>
    <xf numFmtId="164" fontId="9859" fillId="0" borderId="9858" xfId="0" applyNumberFormat="1" applyFont="1" applyBorder="1" applyAlignment="1">
      <alignment horizontal="right"/>
    </xf>
    <xf numFmtId="0" fontId="9860" fillId="0" borderId="9859" xfId="0" applyFont="1" applyBorder="1" applyAlignment="1">
      <alignment horizontal="right"/>
    </xf>
    <xf numFmtId="164" fontId="9861" fillId="0" borderId="9860" xfId="0" applyNumberFormat="1" applyFont="1" applyBorder="1" applyAlignment="1">
      <alignment horizontal="right"/>
    </xf>
    <xf numFmtId="164" fontId="9862" fillId="0" borderId="9861" xfId="0" applyNumberFormat="1" applyFont="1" applyBorder="1" applyAlignment="1">
      <alignment horizontal="right"/>
    </xf>
    <xf numFmtId="164" fontId="9863" fillId="0" borderId="9862" xfId="0" applyNumberFormat="1" applyFont="1" applyBorder="1" applyAlignment="1">
      <alignment horizontal="right"/>
    </xf>
    <xf numFmtId="164" fontId="9864" fillId="0" borderId="9863" xfId="0" applyNumberFormat="1" applyFont="1" applyBorder="1" applyAlignment="1">
      <alignment horizontal="right"/>
    </xf>
    <xf numFmtId="0" fontId="9865" fillId="0" borderId="9864" xfId="0" applyFont="1" applyBorder="1"/>
    <xf numFmtId="0" fontId="9866" fillId="0" borderId="9865" xfId="0" applyFont="1" applyBorder="1" applyAlignment="1">
      <alignment horizontal="right"/>
    </xf>
    <xf numFmtId="0" fontId="9867" fillId="0" borderId="9866" xfId="0" applyFont="1" applyBorder="1" applyAlignment="1">
      <alignment horizontal="right"/>
    </xf>
    <xf numFmtId="164" fontId="9868" fillId="0" borderId="9867" xfId="0" applyNumberFormat="1" applyFont="1" applyBorder="1" applyAlignment="1">
      <alignment horizontal="right"/>
    </xf>
    <xf numFmtId="164" fontId="9869" fillId="0" borderId="9868" xfId="0" applyNumberFormat="1" applyFont="1" applyBorder="1" applyAlignment="1">
      <alignment horizontal="right"/>
    </xf>
    <xf numFmtId="164" fontId="9870" fillId="0" borderId="9869" xfId="0" applyNumberFormat="1" applyFont="1" applyBorder="1" applyAlignment="1">
      <alignment horizontal="right"/>
    </xf>
    <xf numFmtId="164" fontId="9871" fillId="0" borderId="9870" xfId="0" applyNumberFormat="1" applyFont="1" applyBorder="1" applyAlignment="1">
      <alignment horizontal="right"/>
    </xf>
    <xf numFmtId="0" fontId="9872" fillId="0" borderId="9871" xfId="0" applyFont="1" applyBorder="1" applyAlignment="1">
      <alignment horizontal="right"/>
    </xf>
    <xf numFmtId="164" fontId="9873" fillId="0" borderId="9872" xfId="0" applyNumberFormat="1" applyFont="1" applyBorder="1" applyAlignment="1">
      <alignment horizontal="right"/>
    </xf>
    <xf numFmtId="164" fontId="9874" fillId="0" borderId="9873" xfId="0" applyNumberFormat="1" applyFont="1" applyBorder="1" applyAlignment="1">
      <alignment horizontal="right"/>
    </xf>
    <xf numFmtId="164" fontId="9875" fillId="0" borderId="9874" xfId="0" applyNumberFormat="1" applyFont="1" applyBorder="1" applyAlignment="1">
      <alignment horizontal="right"/>
    </xf>
    <xf numFmtId="164" fontId="9876" fillId="0" borderId="9875" xfId="0" applyNumberFormat="1" applyFont="1" applyBorder="1" applyAlignment="1">
      <alignment horizontal="right"/>
    </xf>
    <xf numFmtId="0" fontId="9877" fillId="0" borderId="9876" xfId="0" applyFont="1" applyBorder="1"/>
    <xf numFmtId="0" fontId="9878" fillId="0" borderId="9877" xfId="0" applyFont="1" applyBorder="1" applyAlignment="1">
      <alignment horizontal="right"/>
    </xf>
    <xf numFmtId="0" fontId="9879" fillId="0" borderId="9878" xfId="0" applyFont="1" applyBorder="1" applyAlignment="1">
      <alignment horizontal="right"/>
    </xf>
    <xf numFmtId="164" fontId="9880" fillId="0" borderId="9879" xfId="0" applyNumberFormat="1" applyFont="1" applyBorder="1" applyAlignment="1">
      <alignment horizontal="right"/>
    </xf>
    <xf numFmtId="164" fontId="9881" fillId="0" borderId="9880" xfId="0" applyNumberFormat="1" applyFont="1" applyBorder="1" applyAlignment="1">
      <alignment horizontal="right"/>
    </xf>
    <xf numFmtId="164" fontId="9882" fillId="0" borderId="9881" xfId="0" applyNumberFormat="1" applyFont="1" applyBorder="1" applyAlignment="1">
      <alignment horizontal="right"/>
    </xf>
    <xf numFmtId="164" fontId="9883" fillId="0" borderId="9882" xfId="0" applyNumberFormat="1" applyFont="1" applyBorder="1" applyAlignment="1">
      <alignment horizontal="right"/>
    </xf>
    <xf numFmtId="0" fontId="9884" fillId="0" borderId="9883" xfId="0" applyFont="1" applyBorder="1" applyAlignment="1">
      <alignment horizontal="right"/>
    </xf>
    <xf numFmtId="164" fontId="9885" fillId="0" borderId="9884" xfId="0" applyNumberFormat="1" applyFont="1" applyBorder="1" applyAlignment="1">
      <alignment horizontal="right"/>
    </xf>
    <xf numFmtId="164" fontId="9886" fillId="0" borderId="9885" xfId="0" applyNumberFormat="1" applyFont="1" applyBorder="1" applyAlignment="1">
      <alignment horizontal="right"/>
    </xf>
    <xf numFmtId="164" fontId="9887" fillId="0" borderId="9886" xfId="0" applyNumberFormat="1" applyFont="1" applyBorder="1" applyAlignment="1">
      <alignment horizontal="right"/>
    </xf>
    <xf numFmtId="164" fontId="9888" fillId="0" borderId="9887" xfId="0" applyNumberFormat="1" applyFont="1" applyBorder="1" applyAlignment="1">
      <alignment horizontal="right"/>
    </xf>
    <xf numFmtId="0" fontId="9889" fillId="0" borderId="9888" xfId="0" applyFont="1" applyBorder="1"/>
    <xf numFmtId="0" fontId="9890" fillId="0" borderId="9889" xfId="0" applyFont="1" applyBorder="1" applyAlignment="1">
      <alignment horizontal="right"/>
    </xf>
    <xf numFmtId="0" fontId="9891" fillId="0" borderId="9890" xfId="0" applyFont="1" applyBorder="1" applyAlignment="1">
      <alignment horizontal="right"/>
    </xf>
    <xf numFmtId="164" fontId="9892" fillId="0" borderId="9891" xfId="0" applyNumberFormat="1" applyFont="1" applyBorder="1" applyAlignment="1">
      <alignment horizontal="right"/>
    </xf>
    <xf numFmtId="164" fontId="9893" fillId="0" borderId="9892" xfId="0" applyNumberFormat="1" applyFont="1" applyBorder="1" applyAlignment="1">
      <alignment horizontal="right"/>
    </xf>
    <xf numFmtId="164" fontId="9894" fillId="0" borderId="9893" xfId="0" applyNumberFormat="1" applyFont="1" applyBorder="1" applyAlignment="1">
      <alignment horizontal="right"/>
    </xf>
    <xf numFmtId="164" fontId="9895" fillId="0" borderId="9894" xfId="0" applyNumberFormat="1" applyFont="1" applyBorder="1" applyAlignment="1">
      <alignment horizontal="right"/>
    </xf>
    <xf numFmtId="0" fontId="9896" fillId="0" borderId="9895" xfId="0" applyFont="1" applyBorder="1" applyAlignment="1">
      <alignment horizontal="right"/>
    </xf>
    <xf numFmtId="164" fontId="9897" fillId="0" borderId="9896" xfId="0" applyNumberFormat="1" applyFont="1" applyBorder="1" applyAlignment="1">
      <alignment horizontal="right"/>
    </xf>
    <xf numFmtId="164" fontId="9898" fillId="0" borderId="9897" xfId="0" applyNumberFormat="1" applyFont="1" applyBorder="1" applyAlignment="1">
      <alignment horizontal="right"/>
    </xf>
    <xf numFmtId="164" fontId="9899" fillId="0" borderId="9898" xfId="0" applyNumberFormat="1" applyFont="1" applyBorder="1" applyAlignment="1">
      <alignment horizontal="right"/>
    </xf>
    <xf numFmtId="164" fontId="9900" fillId="0" borderId="9899" xfId="0" applyNumberFormat="1" applyFont="1" applyBorder="1" applyAlignment="1">
      <alignment horizontal="right"/>
    </xf>
    <xf numFmtId="0" fontId="9901" fillId="0" borderId="9900" xfId="0" applyFont="1" applyBorder="1" applyAlignment="1">
      <alignment horizontal="right"/>
    </xf>
    <xf numFmtId="164" fontId="9902" fillId="0" borderId="9901" xfId="0" applyNumberFormat="1" applyFont="1" applyBorder="1" applyAlignment="1">
      <alignment horizontal="right"/>
    </xf>
    <xf numFmtId="164" fontId="9903" fillId="0" borderId="9902" xfId="0" applyNumberFormat="1" applyFont="1" applyBorder="1" applyAlignment="1">
      <alignment horizontal="right"/>
    </xf>
    <xf numFmtId="164" fontId="9904" fillId="0" borderId="9903" xfId="0" applyNumberFormat="1" applyFont="1" applyBorder="1" applyAlignment="1">
      <alignment horizontal="right"/>
    </xf>
    <xf numFmtId="164" fontId="9905" fillId="0" borderId="9904" xfId="0" applyNumberFormat="1" applyFont="1" applyBorder="1" applyAlignment="1">
      <alignment horizontal="right"/>
    </xf>
    <xf numFmtId="0" fontId="9906" fillId="0" borderId="9905" xfId="0" applyFont="1" applyBorder="1"/>
    <xf numFmtId="0" fontId="9907" fillId="0" borderId="9906" xfId="0" applyFont="1" applyBorder="1" applyAlignment="1">
      <alignment horizontal="right"/>
    </xf>
    <xf numFmtId="0" fontId="9908" fillId="0" borderId="9907" xfId="0" applyFont="1" applyBorder="1" applyAlignment="1">
      <alignment horizontal="right"/>
    </xf>
    <xf numFmtId="164" fontId="9909" fillId="0" borderId="9908" xfId="0" applyNumberFormat="1" applyFont="1" applyBorder="1" applyAlignment="1">
      <alignment horizontal="right"/>
    </xf>
    <xf numFmtId="164" fontId="9910" fillId="0" borderId="9909" xfId="0" applyNumberFormat="1" applyFont="1" applyBorder="1" applyAlignment="1">
      <alignment horizontal="right"/>
    </xf>
    <xf numFmtId="164" fontId="9911" fillId="0" borderId="9910" xfId="0" applyNumberFormat="1" applyFont="1" applyBorder="1" applyAlignment="1">
      <alignment horizontal="right"/>
    </xf>
    <xf numFmtId="164" fontId="9912" fillId="0" borderId="9911" xfId="0" applyNumberFormat="1" applyFont="1" applyBorder="1" applyAlignment="1">
      <alignment horizontal="right"/>
    </xf>
    <xf numFmtId="0" fontId="9913" fillId="0" borderId="9912" xfId="0" applyFont="1" applyBorder="1" applyAlignment="1">
      <alignment horizontal="right"/>
    </xf>
    <xf numFmtId="164" fontId="9914" fillId="0" borderId="9913" xfId="0" applyNumberFormat="1" applyFont="1" applyBorder="1" applyAlignment="1">
      <alignment horizontal="right"/>
    </xf>
    <xf numFmtId="164" fontId="9915" fillId="0" borderId="9914" xfId="0" applyNumberFormat="1" applyFont="1" applyBorder="1" applyAlignment="1">
      <alignment horizontal="right"/>
    </xf>
    <xf numFmtId="164" fontId="9916" fillId="0" borderId="9915" xfId="0" applyNumberFormat="1" applyFont="1" applyBorder="1" applyAlignment="1">
      <alignment horizontal="right"/>
    </xf>
    <xf numFmtId="164" fontId="9917" fillId="0" borderId="9916" xfId="0" applyNumberFormat="1" applyFont="1" applyBorder="1" applyAlignment="1">
      <alignment horizontal="right"/>
    </xf>
    <xf numFmtId="0" fontId="9918" fillId="0" borderId="9917" xfId="0" applyFont="1" applyBorder="1" applyAlignment="1">
      <alignment horizontal="right"/>
    </xf>
    <xf numFmtId="164" fontId="9919" fillId="0" borderId="9918" xfId="0" applyNumberFormat="1" applyFont="1" applyBorder="1" applyAlignment="1">
      <alignment horizontal="right"/>
    </xf>
    <xf numFmtId="164" fontId="9920" fillId="0" borderId="9919" xfId="0" applyNumberFormat="1" applyFont="1" applyBorder="1" applyAlignment="1">
      <alignment horizontal="right"/>
    </xf>
    <xf numFmtId="164" fontId="9921" fillId="0" borderId="9920" xfId="0" applyNumberFormat="1" applyFont="1" applyBorder="1" applyAlignment="1">
      <alignment horizontal="right"/>
    </xf>
    <xf numFmtId="164" fontId="9922" fillId="0" borderId="9921" xfId="0" applyNumberFormat="1" applyFont="1" applyBorder="1" applyAlignment="1">
      <alignment horizontal="right"/>
    </xf>
    <xf numFmtId="0" fontId="9923" fillId="0" borderId="9922" xfId="0" applyFont="1" applyBorder="1"/>
    <xf numFmtId="0" fontId="9924" fillId="0" borderId="9923" xfId="0" applyFont="1" applyBorder="1" applyAlignment="1">
      <alignment horizontal="right"/>
    </xf>
    <xf numFmtId="0" fontId="9925" fillId="0" borderId="9924" xfId="0" applyFont="1" applyBorder="1" applyAlignment="1">
      <alignment horizontal="right"/>
    </xf>
    <xf numFmtId="164" fontId="9926" fillId="0" borderId="9925" xfId="0" applyNumberFormat="1" applyFont="1" applyBorder="1" applyAlignment="1">
      <alignment horizontal="right"/>
    </xf>
    <xf numFmtId="164" fontId="9927" fillId="0" borderId="9926" xfId="0" applyNumberFormat="1" applyFont="1" applyBorder="1" applyAlignment="1">
      <alignment horizontal="right"/>
    </xf>
    <xf numFmtId="164" fontId="9928" fillId="0" borderId="9927" xfId="0" applyNumberFormat="1" applyFont="1" applyBorder="1" applyAlignment="1">
      <alignment horizontal="right"/>
    </xf>
    <xf numFmtId="164" fontId="9929" fillId="0" borderId="9928" xfId="0" applyNumberFormat="1" applyFont="1" applyBorder="1" applyAlignment="1">
      <alignment horizontal="right"/>
    </xf>
    <xf numFmtId="0" fontId="9930" fillId="0" borderId="9929" xfId="0" applyFont="1" applyBorder="1" applyAlignment="1">
      <alignment horizontal="right"/>
    </xf>
    <xf numFmtId="164" fontId="9931" fillId="0" borderId="9930" xfId="0" applyNumberFormat="1" applyFont="1" applyBorder="1" applyAlignment="1">
      <alignment horizontal="right"/>
    </xf>
    <xf numFmtId="164" fontId="9932" fillId="0" borderId="9931" xfId="0" applyNumberFormat="1" applyFont="1" applyBorder="1" applyAlignment="1">
      <alignment horizontal="right"/>
    </xf>
    <xf numFmtId="164" fontId="9933" fillId="0" borderId="9932" xfId="0" applyNumberFormat="1" applyFont="1" applyBorder="1" applyAlignment="1">
      <alignment horizontal="right"/>
    </xf>
    <xf numFmtId="164" fontId="9934" fillId="0" borderId="9933" xfId="0" applyNumberFormat="1" applyFont="1" applyBorder="1" applyAlignment="1">
      <alignment horizontal="right"/>
    </xf>
    <xf numFmtId="0" fontId="9935" fillId="0" borderId="9934" xfId="0" applyFont="1" applyBorder="1" applyAlignment="1">
      <alignment horizontal="right"/>
    </xf>
    <xf numFmtId="164" fontId="9936" fillId="0" borderId="9935" xfId="0" applyNumberFormat="1" applyFont="1" applyBorder="1" applyAlignment="1">
      <alignment horizontal="right"/>
    </xf>
    <xf numFmtId="164" fontId="9937" fillId="0" borderId="9936" xfId="0" applyNumberFormat="1" applyFont="1" applyBorder="1" applyAlignment="1">
      <alignment horizontal="right"/>
    </xf>
    <xf numFmtId="164" fontId="9938" fillId="0" borderId="9937" xfId="0" applyNumberFormat="1" applyFont="1" applyBorder="1" applyAlignment="1">
      <alignment horizontal="right"/>
    </xf>
    <xf numFmtId="164" fontId="9939" fillId="0" borderId="9938" xfId="0" applyNumberFormat="1" applyFont="1" applyBorder="1" applyAlignment="1">
      <alignment horizontal="right"/>
    </xf>
    <xf numFmtId="0" fontId="9940" fillId="0" borderId="9939" xfId="0" applyFont="1" applyBorder="1" applyAlignment="1">
      <alignment horizontal="right"/>
    </xf>
    <xf numFmtId="164" fontId="9941" fillId="0" borderId="9940" xfId="0" applyNumberFormat="1" applyFont="1" applyBorder="1" applyAlignment="1">
      <alignment horizontal="right"/>
    </xf>
    <xf numFmtId="164" fontId="9942" fillId="0" borderId="9941" xfId="0" applyNumberFormat="1" applyFont="1" applyBorder="1" applyAlignment="1">
      <alignment horizontal="right"/>
    </xf>
    <xf numFmtId="164" fontId="9943" fillId="0" borderId="9942" xfId="0" applyNumberFormat="1" applyFont="1" applyBorder="1" applyAlignment="1">
      <alignment horizontal="right"/>
    </xf>
    <xf numFmtId="164" fontId="9944" fillId="0" borderId="9943" xfId="0" applyNumberFormat="1" applyFont="1" applyBorder="1" applyAlignment="1">
      <alignment horizontal="right"/>
    </xf>
    <xf numFmtId="0" fontId="9945" fillId="0" borderId="9944" xfId="0" applyFont="1" applyBorder="1" applyAlignment="1">
      <alignment horizontal="right"/>
    </xf>
    <xf numFmtId="164" fontId="9946" fillId="0" borderId="9945" xfId="0" applyNumberFormat="1" applyFont="1" applyBorder="1" applyAlignment="1">
      <alignment horizontal="right"/>
    </xf>
    <xf numFmtId="164" fontId="9947" fillId="0" borderId="9946" xfId="0" applyNumberFormat="1" applyFont="1" applyBorder="1" applyAlignment="1">
      <alignment horizontal="right"/>
    </xf>
    <xf numFmtId="164" fontId="9948" fillId="0" borderId="9947" xfId="0" applyNumberFormat="1" applyFont="1" applyBorder="1" applyAlignment="1">
      <alignment horizontal="right"/>
    </xf>
    <xf numFmtId="164" fontId="9949" fillId="0" borderId="9948" xfId="0" applyNumberFormat="1" applyFont="1" applyBorder="1" applyAlignment="1">
      <alignment horizontal="right"/>
    </xf>
    <xf numFmtId="0" fontId="9950" fillId="0" borderId="9949" xfId="0" applyFont="1" applyBorder="1"/>
    <xf numFmtId="0" fontId="9951" fillId="0" borderId="9950" xfId="0" applyFont="1" applyBorder="1" applyAlignment="1">
      <alignment horizontal="right"/>
    </xf>
    <xf numFmtId="0" fontId="9952" fillId="0" borderId="9951" xfId="0" applyFont="1" applyBorder="1" applyAlignment="1">
      <alignment horizontal="right"/>
    </xf>
    <xf numFmtId="164" fontId="9953" fillId="0" borderId="9952" xfId="0" applyNumberFormat="1" applyFont="1" applyBorder="1" applyAlignment="1">
      <alignment horizontal="right"/>
    </xf>
    <xf numFmtId="164" fontId="9954" fillId="0" borderId="9953" xfId="0" applyNumberFormat="1" applyFont="1" applyBorder="1" applyAlignment="1">
      <alignment horizontal="right"/>
    </xf>
    <xf numFmtId="164" fontId="9955" fillId="0" borderId="9954" xfId="0" applyNumberFormat="1" applyFont="1" applyBorder="1" applyAlignment="1">
      <alignment horizontal="right"/>
    </xf>
    <xf numFmtId="164" fontId="9956" fillId="0" borderId="9955" xfId="0" applyNumberFormat="1" applyFont="1" applyBorder="1" applyAlignment="1">
      <alignment horizontal="right"/>
    </xf>
    <xf numFmtId="0" fontId="9957" fillId="0" borderId="9956" xfId="0" applyFont="1" applyBorder="1" applyAlignment="1">
      <alignment horizontal="right"/>
    </xf>
    <xf numFmtId="164" fontId="9958" fillId="0" borderId="9957" xfId="0" applyNumberFormat="1" applyFont="1" applyBorder="1" applyAlignment="1">
      <alignment horizontal="right"/>
    </xf>
    <xf numFmtId="164" fontId="9959" fillId="0" borderId="9958" xfId="0" applyNumberFormat="1" applyFont="1" applyBorder="1" applyAlignment="1">
      <alignment horizontal="right"/>
    </xf>
    <xf numFmtId="164" fontId="9960" fillId="0" borderId="9959" xfId="0" applyNumberFormat="1" applyFont="1" applyBorder="1" applyAlignment="1">
      <alignment horizontal="right"/>
    </xf>
    <xf numFmtId="164" fontId="9961" fillId="0" borderId="9960" xfId="0" applyNumberFormat="1" applyFont="1" applyBorder="1" applyAlignment="1">
      <alignment horizontal="right"/>
    </xf>
    <xf numFmtId="0" fontId="9962" fillId="0" borderId="9961" xfId="0" applyFont="1" applyBorder="1" applyAlignment="1">
      <alignment horizontal="right"/>
    </xf>
    <xf numFmtId="164" fontId="9963" fillId="0" borderId="9962" xfId="0" applyNumberFormat="1" applyFont="1" applyBorder="1" applyAlignment="1">
      <alignment horizontal="right"/>
    </xf>
    <xf numFmtId="164" fontId="9964" fillId="0" borderId="9963" xfId="0" applyNumberFormat="1" applyFont="1" applyBorder="1" applyAlignment="1">
      <alignment horizontal="right"/>
    </xf>
    <xf numFmtId="164" fontId="9965" fillId="0" borderId="9964" xfId="0" applyNumberFormat="1" applyFont="1" applyBorder="1" applyAlignment="1">
      <alignment horizontal="right"/>
    </xf>
    <xf numFmtId="164" fontId="9966" fillId="0" borderId="9965" xfId="0" applyNumberFormat="1" applyFont="1" applyBorder="1" applyAlignment="1">
      <alignment horizontal="right"/>
    </xf>
    <xf numFmtId="0" fontId="9967" fillId="0" borderId="9966" xfId="0" applyFont="1" applyBorder="1"/>
    <xf numFmtId="0" fontId="9968" fillId="0" borderId="9967" xfId="0" applyFont="1" applyBorder="1" applyAlignment="1">
      <alignment horizontal="right"/>
    </xf>
    <xf numFmtId="0" fontId="9969" fillId="0" borderId="9968" xfId="0" applyFont="1" applyBorder="1" applyAlignment="1">
      <alignment horizontal="right"/>
    </xf>
    <xf numFmtId="164" fontId="9970" fillId="0" borderId="9969" xfId="0" applyNumberFormat="1" applyFont="1" applyBorder="1" applyAlignment="1">
      <alignment horizontal="right"/>
    </xf>
    <xf numFmtId="164" fontId="9971" fillId="0" borderId="9970" xfId="0" applyNumberFormat="1" applyFont="1" applyBorder="1" applyAlignment="1">
      <alignment horizontal="right"/>
    </xf>
    <xf numFmtId="164" fontId="9972" fillId="0" borderId="9971" xfId="0" applyNumberFormat="1" applyFont="1" applyBorder="1" applyAlignment="1">
      <alignment horizontal="right"/>
    </xf>
    <xf numFmtId="164" fontId="9973" fillId="0" borderId="9972" xfId="0" applyNumberFormat="1" applyFont="1" applyBorder="1" applyAlignment="1">
      <alignment horizontal="right"/>
    </xf>
    <xf numFmtId="0" fontId="9974" fillId="0" borderId="9973" xfId="0" applyFont="1" applyBorder="1" applyAlignment="1">
      <alignment horizontal="right"/>
    </xf>
    <xf numFmtId="164" fontId="9975" fillId="0" borderId="9974" xfId="0" applyNumberFormat="1" applyFont="1" applyBorder="1" applyAlignment="1">
      <alignment horizontal="right"/>
    </xf>
    <xf numFmtId="164" fontId="9976" fillId="0" borderId="9975" xfId="0" applyNumberFormat="1" applyFont="1" applyBorder="1" applyAlignment="1">
      <alignment horizontal="right"/>
    </xf>
    <xf numFmtId="164" fontId="9977" fillId="0" borderId="9976" xfId="0" applyNumberFormat="1" applyFont="1" applyBorder="1" applyAlignment="1">
      <alignment horizontal="right"/>
    </xf>
    <xf numFmtId="164" fontId="9978" fillId="0" borderId="9977" xfId="0" applyNumberFormat="1" applyFont="1" applyBorder="1" applyAlignment="1">
      <alignment horizontal="right"/>
    </xf>
    <xf numFmtId="0" fontId="9979" fillId="0" borderId="9978" xfId="0" applyFont="1" applyBorder="1" applyAlignment="1">
      <alignment horizontal="right"/>
    </xf>
    <xf numFmtId="164" fontId="9980" fillId="0" borderId="9979" xfId="0" applyNumberFormat="1" applyFont="1" applyBorder="1" applyAlignment="1">
      <alignment horizontal="right"/>
    </xf>
    <xf numFmtId="164" fontId="9981" fillId="0" borderId="9980" xfId="0" applyNumberFormat="1" applyFont="1" applyBorder="1" applyAlignment="1">
      <alignment horizontal="right"/>
    </xf>
    <xf numFmtId="164" fontId="9982" fillId="0" borderId="9981" xfId="0" applyNumberFormat="1" applyFont="1" applyBorder="1" applyAlignment="1">
      <alignment horizontal="right"/>
    </xf>
    <xf numFmtId="164" fontId="9983" fillId="0" borderId="9982" xfId="0" applyNumberFormat="1" applyFont="1" applyBorder="1" applyAlignment="1">
      <alignment horizontal="right"/>
    </xf>
    <xf numFmtId="0" fontId="9984" fillId="0" borderId="9983" xfId="0" applyFont="1" applyBorder="1"/>
    <xf numFmtId="0" fontId="9985" fillId="0" borderId="9984" xfId="0" applyFont="1" applyBorder="1" applyAlignment="1">
      <alignment horizontal="right"/>
    </xf>
    <xf numFmtId="0" fontId="9986" fillId="0" borderId="9985" xfId="0" applyFont="1" applyBorder="1" applyAlignment="1">
      <alignment horizontal="right"/>
    </xf>
    <xf numFmtId="164" fontId="9987" fillId="0" borderId="9986" xfId="0" applyNumberFormat="1" applyFont="1" applyBorder="1" applyAlignment="1">
      <alignment horizontal="right"/>
    </xf>
    <xf numFmtId="164" fontId="9988" fillId="0" borderId="9987" xfId="0" applyNumberFormat="1" applyFont="1" applyBorder="1" applyAlignment="1">
      <alignment horizontal="right"/>
    </xf>
    <xf numFmtId="164" fontId="9989" fillId="0" borderId="9988" xfId="0" applyNumberFormat="1" applyFont="1" applyBorder="1" applyAlignment="1">
      <alignment horizontal="right"/>
    </xf>
    <xf numFmtId="164" fontId="9990" fillId="0" borderId="9989" xfId="0" applyNumberFormat="1" applyFont="1" applyBorder="1" applyAlignment="1">
      <alignment horizontal="right"/>
    </xf>
    <xf numFmtId="0" fontId="9991" fillId="0" borderId="9990" xfId="0" applyFont="1" applyBorder="1" applyAlignment="1">
      <alignment horizontal="right"/>
    </xf>
    <xf numFmtId="164" fontId="9992" fillId="0" borderId="9991" xfId="0" applyNumberFormat="1" applyFont="1" applyBorder="1" applyAlignment="1">
      <alignment horizontal="right"/>
    </xf>
    <xf numFmtId="164" fontId="9993" fillId="0" borderId="9992" xfId="0" applyNumberFormat="1" applyFont="1" applyBorder="1" applyAlignment="1">
      <alignment horizontal="right"/>
    </xf>
    <xf numFmtId="164" fontId="9994" fillId="0" borderId="9993" xfId="0" applyNumberFormat="1" applyFont="1" applyBorder="1" applyAlignment="1">
      <alignment horizontal="right"/>
    </xf>
    <xf numFmtId="164" fontId="9995" fillId="0" borderId="9994" xfId="0" applyNumberFormat="1" applyFont="1" applyBorder="1" applyAlignment="1">
      <alignment horizontal="right"/>
    </xf>
    <xf numFmtId="0" fontId="9996" fillId="0" borderId="9995" xfId="0" applyFont="1" applyBorder="1" applyAlignment="1">
      <alignment horizontal="right"/>
    </xf>
    <xf numFmtId="164" fontId="9997" fillId="0" borderId="9996" xfId="0" applyNumberFormat="1" applyFont="1" applyBorder="1" applyAlignment="1">
      <alignment horizontal="right"/>
    </xf>
    <xf numFmtId="164" fontId="9998" fillId="0" borderId="9997" xfId="0" applyNumberFormat="1" applyFont="1" applyBorder="1" applyAlignment="1">
      <alignment horizontal="right"/>
    </xf>
    <xf numFmtId="164" fontId="9999" fillId="0" borderId="9998" xfId="0" applyNumberFormat="1" applyFont="1" applyBorder="1" applyAlignment="1">
      <alignment horizontal="right"/>
    </xf>
    <xf numFmtId="164" fontId="10000" fillId="0" borderId="9999" xfId="0" applyNumberFormat="1" applyFont="1" applyBorder="1" applyAlignment="1">
      <alignment horizontal="right"/>
    </xf>
    <xf numFmtId="0" fontId="10001" fillId="0" borderId="10000" xfId="0" applyFont="1" applyBorder="1" applyAlignment="1">
      <alignment horizontal="right"/>
    </xf>
    <xf numFmtId="164" fontId="10002" fillId="0" borderId="10001" xfId="0" applyNumberFormat="1" applyFont="1" applyBorder="1" applyAlignment="1">
      <alignment horizontal="right"/>
    </xf>
    <xf numFmtId="164" fontId="10003" fillId="0" borderId="10002" xfId="0" applyNumberFormat="1" applyFont="1" applyBorder="1" applyAlignment="1">
      <alignment horizontal="right"/>
    </xf>
    <xf numFmtId="164" fontId="10004" fillId="0" borderId="10003" xfId="0" applyNumberFormat="1" applyFont="1" applyBorder="1" applyAlignment="1">
      <alignment horizontal="right"/>
    </xf>
    <xf numFmtId="164" fontId="10005" fillId="0" borderId="10004" xfId="0" applyNumberFormat="1" applyFont="1" applyBorder="1" applyAlignment="1">
      <alignment horizontal="right"/>
    </xf>
    <xf numFmtId="0" fontId="10006" fillId="0" borderId="10005" xfId="0" applyFont="1" applyBorder="1" applyAlignment="1">
      <alignment horizontal="right"/>
    </xf>
    <xf numFmtId="164" fontId="10007" fillId="0" borderId="10006" xfId="0" applyNumberFormat="1" applyFont="1" applyBorder="1" applyAlignment="1">
      <alignment horizontal="right"/>
    </xf>
    <xf numFmtId="164" fontId="10008" fillId="0" borderId="10007" xfId="0" applyNumberFormat="1" applyFont="1" applyBorder="1" applyAlignment="1">
      <alignment horizontal="right"/>
    </xf>
    <xf numFmtId="164" fontId="10009" fillId="0" borderId="10008" xfId="0" applyNumberFormat="1" applyFont="1" applyBorder="1" applyAlignment="1">
      <alignment horizontal="right"/>
    </xf>
    <xf numFmtId="164" fontId="10010" fillId="0" borderId="10009" xfId="0" applyNumberFormat="1" applyFont="1" applyBorder="1" applyAlignment="1">
      <alignment horizontal="right"/>
    </xf>
    <xf numFmtId="0" fontId="10011" fillId="0" borderId="10010" xfId="0" applyFont="1" applyBorder="1"/>
    <xf numFmtId="0" fontId="10012" fillId="0" borderId="10011" xfId="0" applyFont="1" applyBorder="1" applyAlignment="1">
      <alignment horizontal="right"/>
    </xf>
    <xf numFmtId="0" fontId="10013" fillId="0" borderId="10012" xfId="0" applyFont="1" applyBorder="1" applyAlignment="1">
      <alignment horizontal="right"/>
    </xf>
    <xf numFmtId="164" fontId="10014" fillId="0" borderId="10013" xfId="0" applyNumberFormat="1" applyFont="1" applyBorder="1" applyAlignment="1">
      <alignment horizontal="right"/>
    </xf>
    <xf numFmtId="164" fontId="10015" fillId="0" borderId="10014" xfId="0" applyNumberFormat="1" applyFont="1" applyBorder="1" applyAlignment="1">
      <alignment horizontal="right"/>
    </xf>
    <xf numFmtId="164" fontId="10016" fillId="0" borderId="10015" xfId="0" applyNumberFormat="1" applyFont="1" applyBorder="1" applyAlignment="1">
      <alignment horizontal="right"/>
    </xf>
    <xf numFmtId="164" fontId="10017" fillId="0" borderId="10016" xfId="0" applyNumberFormat="1" applyFont="1" applyBorder="1" applyAlignment="1">
      <alignment horizontal="right"/>
    </xf>
    <xf numFmtId="0" fontId="10018" fillId="0" borderId="10017" xfId="0" applyFont="1" applyBorder="1" applyAlignment="1">
      <alignment horizontal="right"/>
    </xf>
    <xf numFmtId="164" fontId="10019" fillId="0" borderId="10018" xfId="0" applyNumberFormat="1" applyFont="1" applyBorder="1" applyAlignment="1">
      <alignment horizontal="right"/>
    </xf>
    <xf numFmtId="164" fontId="10020" fillId="0" borderId="10019" xfId="0" applyNumberFormat="1" applyFont="1" applyBorder="1" applyAlignment="1">
      <alignment horizontal="right"/>
    </xf>
    <xf numFmtId="164" fontId="10021" fillId="0" borderId="10020" xfId="0" applyNumberFormat="1" applyFont="1" applyBorder="1" applyAlignment="1">
      <alignment horizontal="right"/>
    </xf>
    <xf numFmtId="164" fontId="10022" fillId="0" borderId="10021" xfId="0" applyNumberFormat="1" applyFont="1" applyBorder="1" applyAlignment="1">
      <alignment horizontal="right"/>
    </xf>
    <xf numFmtId="0" fontId="10023" fillId="0" borderId="10022" xfId="0" applyFont="1" applyBorder="1" applyAlignment="1">
      <alignment horizontal="right"/>
    </xf>
    <xf numFmtId="164" fontId="10024" fillId="0" borderId="10023" xfId="0" applyNumberFormat="1" applyFont="1" applyBorder="1" applyAlignment="1">
      <alignment horizontal="right"/>
    </xf>
    <xf numFmtId="164" fontId="10025" fillId="0" borderId="10024" xfId="0" applyNumberFormat="1" applyFont="1" applyBorder="1" applyAlignment="1">
      <alignment horizontal="right"/>
    </xf>
    <xf numFmtId="164" fontId="10026" fillId="0" borderId="10025" xfId="0" applyNumberFormat="1" applyFont="1" applyBorder="1" applyAlignment="1">
      <alignment horizontal="right"/>
    </xf>
    <xf numFmtId="164" fontId="10027" fillId="0" borderId="10026" xfId="0" applyNumberFormat="1" applyFont="1" applyBorder="1" applyAlignment="1">
      <alignment horizontal="right"/>
    </xf>
    <xf numFmtId="0" fontId="10028" fillId="0" borderId="10027" xfId="0" applyFont="1" applyBorder="1" applyAlignment="1">
      <alignment horizontal="right"/>
    </xf>
    <xf numFmtId="164" fontId="10029" fillId="0" borderId="10028" xfId="0" applyNumberFormat="1" applyFont="1" applyBorder="1" applyAlignment="1">
      <alignment horizontal="right"/>
    </xf>
    <xf numFmtId="164" fontId="10030" fillId="0" borderId="10029" xfId="0" applyNumberFormat="1" applyFont="1" applyBorder="1" applyAlignment="1">
      <alignment horizontal="right"/>
    </xf>
    <xf numFmtId="164" fontId="10031" fillId="0" borderId="10030" xfId="0" applyNumberFormat="1" applyFont="1" applyBorder="1" applyAlignment="1">
      <alignment horizontal="right"/>
    </xf>
    <xf numFmtId="164" fontId="10032" fillId="0" borderId="10031" xfId="0" applyNumberFormat="1" applyFont="1" applyBorder="1" applyAlignment="1">
      <alignment horizontal="right"/>
    </xf>
    <xf numFmtId="0" fontId="10033" fillId="0" borderId="10032" xfId="0" applyFont="1" applyBorder="1"/>
    <xf numFmtId="0" fontId="10034" fillId="0" borderId="10033" xfId="0" applyFont="1" applyBorder="1" applyAlignment="1">
      <alignment horizontal="right"/>
    </xf>
    <xf numFmtId="0" fontId="10035" fillId="0" borderId="10034" xfId="0" applyFont="1" applyBorder="1" applyAlignment="1">
      <alignment horizontal="right"/>
    </xf>
    <xf numFmtId="164" fontId="10036" fillId="0" borderId="10035" xfId="0" applyNumberFormat="1" applyFont="1" applyBorder="1" applyAlignment="1">
      <alignment horizontal="right"/>
    </xf>
    <xf numFmtId="164" fontId="10037" fillId="0" borderId="10036" xfId="0" applyNumberFormat="1" applyFont="1" applyBorder="1" applyAlignment="1">
      <alignment horizontal="right"/>
    </xf>
    <xf numFmtId="164" fontId="10038" fillId="0" borderId="10037" xfId="0" applyNumberFormat="1" applyFont="1" applyBorder="1" applyAlignment="1">
      <alignment horizontal="right"/>
    </xf>
    <xf numFmtId="164" fontId="10039" fillId="0" borderId="10038" xfId="0" applyNumberFormat="1" applyFont="1" applyBorder="1" applyAlignment="1">
      <alignment horizontal="right"/>
    </xf>
    <xf numFmtId="0" fontId="10040" fillId="0" borderId="10039" xfId="0" applyFont="1" applyBorder="1"/>
    <xf numFmtId="0" fontId="10045" fillId="0" borderId="10044" xfId="0" applyFont="1" applyBorder="1"/>
    <xf numFmtId="0" fontId="10046" fillId="0" borderId="10045" xfId="0" applyFont="1" applyBorder="1" applyAlignment="1">
      <alignment horizontal="right"/>
    </xf>
    <xf numFmtId="0" fontId="10047" fillId="0" borderId="10046" xfId="0" applyFont="1" applyBorder="1" applyAlignment="1">
      <alignment horizontal="right"/>
    </xf>
    <xf numFmtId="0" fontId="10048" fillId="0" borderId="10047" xfId="0" applyFont="1" applyBorder="1" applyAlignment="1">
      <alignment horizontal="right"/>
    </xf>
    <xf numFmtId="0" fontId="10049" fillId="0" borderId="10048" xfId="0" applyFont="1" applyBorder="1" applyAlignment="1">
      <alignment horizontal="right"/>
    </xf>
    <xf numFmtId="0" fontId="10050" fillId="0" borderId="10049" xfId="0" applyFont="1" applyBorder="1" applyAlignment="1">
      <alignment horizontal="right"/>
    </xf>
    <xf numFmtId="0" fontId="10051" fillId="0" borderId="10050" xfId="0" applyFont="1" applyBorder="1"/>
    <xf numFmtId="0" fontId="10052" fillId="0" borderId="10051" xfId="0" applyFont="1" applyBorder="1"/>
    <xf numFmtId="0" fontId="10053" fillId="0" borderId="10052" xfId="0" applyFont="1" applyBorder="1"/>
    <xf numFmtId="0" fontId="10054" fillId="0" borderId="10053" xfId="0" applyFont="1" applyBorder="1"/>
    <xf numFmtId="0" fontId="10055" fillId="0" borderId="10054" xfId="0" applyFont="1" applyBorder="1" applyAlignment="1">
      <alignment horizontal="right"/>
    </xf>
    <xf numFmtId="164" fontId="10056" fillId="0" borderId="10055" xfId="0" applyNumberFormat="1" applyFont="1" applyBorder="1" applyAlignment="1">
      <alignment horizontal="right"/>
    </xf>
    <xf numFmtId="164" fontId="10057" fillId="0" borderId="10056" xfId="0" applyNumberFormat="1" applyFont="1" applyBorder="1" applyAlignment="1">
      <alignment horizontal="right"/>
    </xf>
    <xf numFmtId="164" fontId="10058" fillId="0" borderId="10057" xfId="0" applyNumberFormat="1" applyFont="1" applyBorder="1" applyAlignment="1">
      <alignment horizontal="right"/>
    </xf>
    <xf numFmtId="164" fontId="10059" fillId="0" borderId="10058" xfId="0" applyNumberFormat="1" applyFont="1" applyBorder="1" applyAlignment="1">
      <alignment horizontal="right"/>
    </xf>
    <xf numFmtId="0" fontId="10060" fillId="0" borderId="10059" xfId="0" applyFont="1" applyBorder="1" applyAlignment="1">
      <alignment horizontal="right"/>
    </xf>
    <xf numFmtId="164" fontId="10061" fillId="0" borderId="10060" xfId="0" applyNumberFormat="1" applyFont="1" applyBorder="1" applyAlignment="1">
      <alignment horizontal="right"/>
    </xf>
    <xf numFmtId="164" fontId="10062" fillId="0" borderId="10061" xfId="0" applyNumberFormat="1" applyFont="1" applyBorder="1" applyAlignment="1">
      <alignment horizontal="right"/>
    </xf>
    <xf numFmtId="164" fontId="10063" fillId="0" borderId="10062" xfId="0" applyNumberFormat="1" applyFont="1" applyBorder="1" applyAlignment="1">
      <alignment horizontal="right"/>
    </xf>
    <xf numFmtId="164" fontId="10064" fillId="0" borderId="10063" xfId="0" applyNumberFormat="1" applyFont="1" applyBorder="1" applyAlignment="1">
      <alignment horizontal="right"/>
    </xf>
    <xf numFmtId="0" fontId="10065" fillId="0" borderId="10064" xfId="0" applyFont="1" applyBorder="1"/>
    <xf numFmtId="0" fontId="10066" fillId="0" borderId="10065" xfId="0" applyFont="1" applyBorder="1" applyAlignment="1">
      <alignment horizontal="right"/>
    </xf>
    <xf numFmtId="0" fontId="10067" fillId="0" borderId="10066" xfId="0" applyFont="1" applyBorder="1" applyAlignment="1">
      <alignment horizontal="right"/>
    </xf>
    <xf numFmtId="164" fontId="10068" fillId="0" borderId="10067" xfId="0" applyNumberFormat="1" applyFont="1" applyBorder="1" applyAlignment="1">
      <alignment horizontal="right"/>
    </xf>
    <xf numFmtId="164" fontId="10069" fillId="0" borderId="10068" xfId="0" applyNumberFormat="1" applyFont="1" applyBorder="1" applyAlignment="1">
      <alignment horizontal="right"/>
    </xf>
    <xf numFmtId="164" fontId="10070" fillId="0" borderId="10069" xfId="0" applyNumberFormat="1" applyFont="1" applyBorder="1" applyAlignment="1">
      <alignment horizontal="right"/>
    </xf>
    <xf numFmtId="164" fontId="10071" fillId="0" borderId="10070" xfId="0" applyNumberFormat="1" applyFont="1" applyBorder="1" applyAlignment="1">
      <alignment horizontal="right"/>
    </xf>
    <xf numFmtId="0" fontId="10072" fillId="0" borderId="10071" xfId="0" applyFont="1" applyBorder="1" applyAlignment="1">
      <alignment horizontal="right"/>
    </xf>
    <xf numFmtId="164" fontId="10073" fillId="0" borderId="10072" xfId="0" applyNumberFormat="1" applyFont="1" applyBorder="1" applyAlignment="1">
      <alignment horizontal="right"/>
    </xf>
    <xf numFmtId="164" fontId="10074" fillId="0" borderId="10073" xfId="0" applyNumberFormat="1" applyFont="1" applyBorder="1" applyAlignment="1">
      <alignment horizontal="right"/>
    </xf>
    <xf numFmtId="164" fontId="10075" fillId="0" borderId="10074" xfId="0" applyNumberFormat="1" applyFont="1" applyBorder="1" applyAlignment="1">
      <alignment horizontal="right"/>
    </xf>
    <xf numFmtId="164" fontId="10076" fillId="0" borderId="10075" xfId="0" applyNumberFormat="1" applyFont="1" applyBorder="1" applyAlignment="1">
      <alignment horizontal="right"/>
    </xf>
    <xf numFmtId="0" fontId="10077" fillId="0" borderId="10076" xfId="0" applyFont="1" applyBorder="1" applyAlignment="1">
      <alignment horizontal="right"/>
    </xf>
    <xf numFmtId="164" fontId="10078" fillId="0" borderId="10077" xfId="0" applyNumberFormat="1" applyFont="1" applyBorder="1" applyAlignment="1">
      <alignment horizontal="right"/>
    </xf>
    <xf numFmtId="164" fontId="10079" fillId="0" borderId="10078" xfId="0" applyNumberFormat="1" applyFont="1" applyBorder="1" applyAlignment="1">
      <alignment horizontal="right"/>
    </xf>
    <xf numFmtId="164" fontId="10080" fillId="0" borderId="10079" xfId="0" applyNumberFormat="1" applyFont="1" applyBorder="1" applyAlignment="1">
      <alignment horizontal="right"/>
    </xf>
    <xf numFmtId="164" fontId="10081" fillId="0" borderId="10080" xfId="0" applyNumberFormat="1" applyFont="1" applyBorder="1" applyAlignment="1">
      <alignment horizontal="right"/>
    </xf>
    <xf numFmtId="0" fontId="10082" fillId="0" borderId="10081" xfId="0" applyFont="1" applyBorder="1"/>
    <xf numFmtId="0" fontId="10083" fillId="0" borderId="10082" xfId="0" applyFont="1" applyBorder="1" applyAlignment="1">
      <alignment horizontal="right"/>
    </xf>
    <xf numFmtId="0" fontId="10084" fillId="0" borderId="10083" xfId="0" applyFont="1" applyBorder="1" applyAlignment="1">
      <alignment horizontal="right"/>
    </xf>
    <xf numFmtId="164" fontId="10085" fillId="0" borderId="10084" xfId="0" applyNumberFormat="1" applyFont="1" applyBorder="1" applyAlignment="1">
      <alignment horizontal="right"/>
    </xf>
    <xf numFmtId="164" fontId="10086" fillId="0" borderId="10085" xfId="0" applyNumberFormat="1" applyFont="1" applyBorder="1" applyAlignment="1">
      <alignment horizontal="right"/>
    </xf>
    <xf numFmtId="164" fontId="10087" fillId="0" borderId="10086" xfId="0" applyNumberFormat="1" applyFont="1" applyBorder="1" applyAlignment="1">
      <alignment horizontal="right"/>
    </xf>
    <xf numFmtId="164" fontId="10088" fillId="0" borderId="10087" xfId="0" applyNumberFormat="1" applyFont="1" applyBorder="1" applyAlignment="1">
      <alignment horizontal="right"/>
    </xf>
    <xf numFmtId="0" fontId="10089" fillId="0" borderId="10088" xfId="0" applyFont="1" applyBorder="1" applyAlignment="1">
      <alignment horizontal="right"/>
    </xf>
    <xf numFmtId="164" fontId="10090" fillId="0" borderId="10089" xfId="0" applyNumberFormat="1" applyFont="1" applyBorder="1" applyAlignment="1">
      <alignment horizontal="right"/>
    </xf>
    <xf numFmtId="164" fontId="10091" fillId="0" borderId="10090" xfId="0" applyNumberFormat="1" applyFont="1" applyBorder="1" applyAlignment="1">
      <alignment horizontal="right"/>
    </xf>
    <xf numFmtId="164" fontId="10092" fillId="0" borderId="10091" xfId="0" applyNumberFormat="1" applyFont="1" applyBorder="1" applyAlignment="1">
      <alignment horizontal="right"/>
    </xf>
    <xf numFmtId="164" fontId="10093" fillId="0" borderId="10092" xfId="0" applyNumberFormat="1" applyFont="1" applyBorder="1" applyAlignment="1">
      <alignment horizontal="right"/>
    </xf>
    <xf numFmtId="0" fontId="10094" fillId="0" borderId="10093" xfId="0" applyFont="1" applyBorder="1" applyAlignment="1">
      <alignment horizontal="right"/>
    </xf>
    <xf numFmtId="164" fontId="10095" fillId="0" borderId="10094" xfId="0" applyNumberFormat="1" applyFont="1" applyBorder="1" applyAlignment="1">
      <alignment horizontal="right"/>
    </xf>
    <xf numFmtId="164" fontId="10096" fillId="0" borderId="10095" xfId="0" applyNumberFormat="1" applyFont="1" applyBorder="1" applyAlignment="1">
      <alignment horizontal="right"/>
    </xf>
    <xf numFmtId="164" fontId="10097" fillId="0" borderId="10096" xfId="0" applyNumberFormat="1" applyFont="1" applyBorder="1" applyAlignment="1">
      <alignment horizontal="right"/>
    </xf>
    <xf numFmtId="164" fontId="10098" fillId="0" borderId="10097" xfId="0" applyNumberFormat="1" applyFont="1" applyBorder="1" applyAlignment="1">
      <alignment horizontal="right"/>
    </xf>
    <xf numFmtId="0" fontId="10099" fillId="0" borderId="10098" xfId="0" applyFont="1" applyBorder="1" applyAlignment="1">
      <alignment horizontal="right"/>
    </xf>
    <xf numFmtId="164" fontId="10100" fillId="0" borderId="10099" xfId="0" applyNumberFormat="1" applyFont="1" applyBorder="1" applyAlignment="1">
      <alignment horizontal="right"/>
    </xf>
    <xf numFmtId="164" fontId="10101" fillId="0" borderId="10100" xfId="0" applyNumberFormat="1" applyFont="1" applyBorder="1" applyAlignment="1">
      <alignment horizontal="right"/>
    </xf>
    <xf numFmtId="164" fontId="10102" fillId="0" borderId="10101" xfId="0" applyNumberFormat="1" applyFont="1" applyBorder="1" applyAlignment="1">
      <alignment horizontal="right"/>
    </xf>
    <xf numFmtId="164" fontId="10103" fillId="0" borderId="10102" xfId="0" applyNumberFormat="1" applyFont="1" applyBorder="1" applyAlignment="1">
      <alignment horizontal="right"/>
    </xf>
    <xf numFmtId="0" fontId="10104" fillId="0" borderId="10103" xfId="0" applyFont="1" applyBorder="1"/>
    <xf numFmtId="0" fontId="10105" fillId="0" borderId="10104" xfId="0" applyFont="1" applyBorder="1" applyAlignment="1">
      <alignment horizontal="right"/>
    </xf>
    <xf numFmtId="0" fontId="10106" fillId="0" borderId="10105" xfId="0" applyFont="1" applyBorder="1" applyAlignment="1">
      <alignment horizontal="right"/>
    </xf>
    <xf numFmtId="164" fontId="10107" fillId="0" borderId="10106" xfId="0" applyNumberFormat="1" applyFont="1" applyBorder="1" applyAlignment="1">
      <alignment horizontal="right"/>
    </xf>
    <xf numFmtId="164" fontId="10108" fillId="0" borderId="10107" xfId="0" applyNumberFormat="1" applyFont="1" applyBorder="1" applyAlignment="1">
      <alignment horizontal="right"/>
    </xf>
    <xf numFmtId="164" fontId="10109" fillId="0" borderId="10108" xfId="0" applyNumberFormat="1" applyFont="1" applyBorder="1" applyAlignment="1">
      <alignment horizontal="right"/>
    </xf>
    <xf numFmtId="164" fontId="10110" fillId="0" borderId="10109" xfId="0" applyNumberFormat="1" applyFont="1" applyBorder="1" applyAlignment="1">
      <alignment horizontal="right"/>
    </xf>
    <xf numFmtId="0" fontId="10111" fillId="0" borderId="10110" xfId="0" applyFont="1" applyBorder="1" applyAlignment="1">
      <alignment horizontal="right"/>
    </xf>
    <xf numFmtId="164" fontId="10112" fillId="0" borderId="10111" xfId="0" applyNumberFormat="1" applyFont="1" applyBorder="1" applyAlignment="1">
      <alignment horizontal="right"/>
    </xf>
    <xf numFmtId="164" fontId="10113" fillId="0" borderId="10112" xfId="0" applyNumberFormat="1" applyFont="1" applyBorder="1" applyAlignment="1">
      <alignment horizontal="right"/>
    </xf>
    <xf numFmtId="164" fontId="10114" fillId="0" borderId="10113" xfId="0" applyNumberFormat="1" applyFont="1" applyBorder="1" applyAlignment="1">
      <alignment horizontal="right"/>
    </xf>
    <xf numFmtId="164" fontId="10115" fillId="0" borderId="10114" xfId="0" applyNumberFormat="1" applyFont="1" applyBorder="1" applyAlignment="1">
      <alignment horizontal="right"/>
    </xf>
    <xf numFmtId="0" fontId="10116" fillId="0" borderId="10115" xfId="0" applyFont="1" applyBorder="1"/>
    <xf numFmtId="0" fontId="10117" fillId="0" borderId="10116" xfId="0" applyFont="1" applyBorder="1" applyAlignment="1">
      <alignment horizontal="right"/>
    </xf>
    <xf numFmtId="0" fontId="10118" fillId="0" borderId="10117" xfId="0" applyFont="1" applyBorder="1" applyAlignment="1">
      <alignment horizontal="right"/>
    </xf>
    <xf numFmtId="164" fontId="10119" fillId="0" borderId="10118" xfId="0" applyNumberFormat="1" applyFont="1" applyBorder="1" applyAlignment="1">
      <alignment horizontal="right"/>
    </xf>
    <xf numFmtId="164" fontId="10120" fillId="0" borderId="10119" xfId="0" applyNumberFormat="1" applyFont="1" applyBorder="1" applyAlignment="1">
      <alignment horizontal="right"/>
    </xf>
    <xf numFmtId="164" fontId="10121" fillId="0" borderId="10120" xfId="0" applyNumberFormat="1" applyFont="1" applyBorder="1" applyAlignment="1">
      <alignment horizontal="right"/>
    </xf>
    <xf numFmtId="164" fontId="10122" fillId="0" borderId="10121" xfId="0" applyNumberFormat="1" applyFont="1" applyBorder="1" applyAlignment="1">
      <alignment horizontal="right"/>
    </xf>
    <xf numFmtId="0" fontId="10123" fillId="0" borderId="10122" xfId="0" applyFont="1" applyBorder="1" applyAlignment="1">
      <alignment horizontal="right"/>
    </xf>
    <xf numFmtId="164" fontId="10124" fillId="0" borderId="10123" xfId="0" applyNumberFormat="1" applyFont="1" applyBorder="1" applyAlignment="1">
      <alignment horizontal="right"/>
    </xf>
    <xf numFmtId="164" fontId="10125" fillId="0" borderId="10124" xfId="0" applyNumberFormat="1" applyFont="1" applyBorder="1" applyAlignment="1">
      <alignment horizontal="right"/>
    </xf>
    <xf numFmtId="164" fontId="10126" fillId="0" borderId="10125" xfId="0" applyNumberFormat="1" applyFont="1" applyBorder="1" applyAlignment="1">
      <alignment horizontal="right"/>
    </xf>
    <xf numFmtId="164" fontId="10127" fillId="0" borderId="10126" xfId="0" applyNumberFormat="1" applyFont="1" applyBorder="1" applyAlignment="1">
      <alignment horizontal="right"/>
    </xf>
    <xf numFmtId="0" fontId="10128" fillId="0" borderId="10127" xfId="0" applyFont="1" applyBorder="1"/>
    <xf numFmtId="0" fontId="10129" fillId="0" borderId="10128" xfId="0" applyFont="1" applyBorder="1" applyAlignment="1">
      <alignment horizontal="right"/>
    </xf>
    <xf numFmtId="0" fontId="10130" fillId="0" borderId="10129" xfId="0" applyFont="1" applyBorder="1" applyAlignment="1">
      <alignment horizontal="right"/>
    </xf>
    <xf numFmtId="164" fontId="10131" fillId="0" borderId="10130" xfId="0" applyNumberFormat="1" applyFont="1" applyBorder="1" applyAlignment="1">
      <alignment horizontal="right"/>
    </xf>
    <xf numFmtId="164" fontId="10132" fillId="0" borderId="10131" xfId="0" applyNumberFormat="1" applyFont="1" applyBorder="1" applyAlignment="1">
      <alignment horizontal="right"/>
    </xf>
    <xf numFmtId="164" fontId="10133" fillId="0" borderId="10132" xfId="0" applyNumberFormat="1" applyFont="1" applyBorder="1" applyAlignment="1">
      <alignment horizontal="right"/>
    </xf>
    <xf numFmtId="164" fontId="10134" fillId="0" borderId="10133" xfId="0" applyNumberFormat="1" applyFont="1" applyBorder="1" applyAlignment="1">
      <alignment horizontal="right"/>
    </xf>
    <xf numFmtId="0" fontId="10135" fillId="0" borderId="10134" xfId="0" applyFont="1" applyBorder="1" applyAlignment="1">
      <alignment horizontal="right"/>
    </xf>
    <xf numFmtId="164" fontId="10136" fillId="0" borderId="10135" xfId="0" applyNumberFormat="1" applyFont="1" applyBorder="1" applyAlignment="1">
      <alignment horizontal="right"/>
    </xf>
    <xf numFmtId="164" fontId="10137" fillId="0" borderId="10136" xfId="0" applyNumberFormat="1" applyFont="1" applyBorder="1" applyAlignment="1">
      <alignment horizontal="right"/>
    </xf>
    <xf numFmtId="164" fontId="10138" fillId="0" borderId="10137" xfId="0" applyNumberFormat="1" applyFont="1" applyBorder="1" applyAlignment="1">
      <alignment horizontal="right"/>
    </xf>
    <xf numFmtId="164" fontId="10139" fillId="0" borderId="10138" xfId="0" applyNumberFormat="1" applyFont="1" applyBorder="1" applyAlignment="1">
      <alignment horizontal="right"/>
    </xf>
    <xf numFmtId="0" fontId="10140" fillId="0" borderId="10139" xfId="0" applyFont="1" applyBorder="1"/>
    <xf numFmtId="0" fontId="10141" fillId="0" borderId="10140" xfId="0" applyFont="1" applyBorder="1" applyAlignment="1">
      <alignment horizontal="right"/>
    </xf>
    <xf numFmtId="0" fontId="10142" fillId="0" borderId="10141" xfId="0" applyFont="1" applyBorder="1" applyAlignment="1">
      <alignment horizontal="right"/>
    </xf>
    <xf numFmtId="164" fontId="10143" fillId="0" borderId="10142" xfId="0" applyNumberFormat="1" applyFont="1" applyBorder="1" applyAlignment="1">
      <alignment horizontal="right"/>
    </xf>
    <xf numFmtId="164" fontId="10144" fillId="0" borderId="10143" xfId="0" applyNumberFormat="1" applyFont="1" applyBorder="1" applyAlignment="1">
      <alignment horizontal="right"/>
    </xf>
    <xf numFmtId="164" fontId="10145" fillId="0" borderId="10144" xfId="0" applyNumberFormat="1" applyFont="1" applyBorder="1" applyAlignment="1">
      <alignment horizontal="right"/>
    </xf>
    <xf numFmtId="164" fontId="10146" fillId="0" borderId="10145" xfId="0" applyNumberFormat="1" applyFont="1" applyBorder="1" applyAlignment="1">
      <alignment horizontal="right"/>
    </xf>
    <xf numFmtId="0" fontId="10147" fillId="0" borderId="10146" xfId="0" applyFont="1" applyBorder="1" applyAlignment="1">
      <alignment horizontal="right"/>
    </xf>
    <xf numFmtId="164" fontId="10148" fillId="0" borderId="10147" xfId="0" applyNumberFormat="1" applyFont="1" applyBorder="1" applyAlignment="1">
      <alignment horizontal="right"/>
    </xf>
    <xf numFmtId="164" fontId="10149" fillId="0" borderId="10148" xfId="0" applyNumberFormat="1" applyFont="1" applyBorder="1" applyAlignment="1">
      <alignment horizontal="right"/>
    </xf>
    <xf numFmtId="164" fontId="10150" fillId="0" borderId="10149" xfId="0" applyNumberFormat="1" applyFont="1" applyBorder="1" applyAlignment="1">
      <alignment horizontal="right"/>
    </xf>
    <xf numFmtId="164" fontId="10151" fillId="0" borderId="10150" xfId="0" applyNumberFormat="1" applyFont="1" applyBorder="1" applyAlignment="1">
      <alignment horizontal="right"/>
    </xf>
    <xf numFmtId="0" fontId="10152" fillId="0" borderId="10151" xfId="0" applyFont="1" applyBorder="1"/>
    <xf numFmtId="0" fontId="10153" fillId="0" borderId="10152" xfId="0" applyFont="1" applyBorder="1" applyAlignment="1">
      <alignment horizontal="right"/>
    </xf>
    <xf numFmtId="0" fontId="10154" fillId="0" borderId="10153" xfId="0" applyFont="1" applyBorder="1" applyAlignment="1">
      <alignment horizontal="right"/>
    </xf>
    <xf numFmtId="164" fontId="10155" fillId="0" borderId="10154" xfId="0" applyNumberFormat="1" applyFont="1" applyBorder="1" applyAlignment="1">
      <alignment horizontal="right"/>
    </xf>
    <xf numFmtId="164" fontId="10156" fillId="0" borderId="10155" xfId="0" applyNumberFormat="1" applyFont="1" applyBorder="1" applyAlignment="1">
      <alignment horizontal="right"/>
    </xf>
    <xf numFmtId="164" fontId="10157" fillId="0" borderId="10156" xfId="0" applyNumberFormat="1" applyFont="1" applyBorder="1" applyAlignment="1">
      <alignment horizontal="right"/>
    </xf>
    <xf numFmtId="164" fontId="10158" fillId="0" borderId="10157" xfId="0" applyNumberFormat="1" applyFont="1" applyBorder="1" applyAlignment="1">
      <alignment horizontal="right"/>
    </xf>
    <xf numFmtId="0" fontId="10159" fillId="0" borderId="10158" xfId="0" applyFont="1" applyBorder="1" applyAlignment="1">
      <alignment horizontal="right"/>
    </xf>
    <xf numFmtId="164" fontId="10160" fillId="0" borderId="10159" xfId="0" applyNumberFormat="1" applyFont="1" applyBorder="1" applyAlignment="1">
      <alignment horizontal="right"/>
    </xf>
    <xf numFmtId="164" fontId="10161" fillId="0" borderId="10160" xfId="0" applyNumberFormat="1" applyFont="1" applyBorder="1" applyAlignment="1">
      <alignment horizontal="right"/>
    </xf>
    <xf numFmtId="164" fontId="10162" fillId="0" borderId="10161" xfId="0" applyNumberFormat="1" applyFont="1" applyBorder="1" applyAlignment="1">
      <alignment horizontal="right"/>
    </xf>
    <xf numFmtId="164" fontId="10163" fillId="0" borderId="10162" xfId="0" applyNumberFormat="1" applyFont="1" applyBorder="1" applyAlignment="1">
      <alignment horizontal="right"/>
    </xf>
    <xf numFmtId="0" fontId="10164" fillId="0" borderId="10163" xfId="0" applyFont="1" applyBorder="1" applyAlignment="1">
      <alignment horizontal="right"/>
    </xf>
    <xf numFmtId="164" fontId="10165" fillId="0" borderId="10164" xfId="0" applyNumberFormat="1" applyFont="1" applyBorder="1" applyAlignment="1">
      <alignment horizontal="right"/>
    </xf>
    <xf numFmtId="164" fontId="10166" fillId="0" borderId="10165" xfId="0" applyNumberFormat="1" applyFont="1" applyBorder="1" applyAlignment="1">
      <alignment horizontal="right"/>
    </xf>
    <xf numFmtId="164" fontId="10167" fillId="0" borderId="10166" xfId="0" applyNumberFormat="1" applyFont="1" applyBorder="1" applyAlignment="1">
      <alignment horizontal="right"/>
    </xf>
    <xf numFmtId="164" fontId="10168" fillId="0" borderId="10167" xfId="0" applyNumberFormat="1" applyFont="1" applyBorder="1" applyAlignment="1">
      <alignment horizontal="right"/>
    </xf>
    <xf numFmtId="0" fontId="10169" fillId="0" borderId="10168" xfId="0" applyFont="1" applyBorder="1"/>
    <xf numFmtId="0" fontId="10170" fillId="0" borderId="10169" xfId="0" applyFont="1" applyBorder="1" applyAlignment="1">
      <alignment horizontal="right"/>
    </xf>
    <xf numFmtId="0" fontId="10171" fillId="0" borderId="10170" xfId="0" applyFont="1" applyBorder="1" applyAlignment="1">
      <alignment horizontal="right"/>
    </xf>
    <xf numFmtId="164" fontId="10172" fillId="0" borderId="10171" xfId="0" applyNumberFormat="1" applyFont="1" applyBorder="1" applyAlignment="1">
      <alignment horizontal="right"/>
    </xf>
    <xf numFmtId="164" fontId="10173" fillId="0" borderId="10172" xfId="0" applyNumberFormat="1" applyFont="1" applyBorder="1" applyAlignment="1">
      <alignment horizontal="right"/>
    </xf>
    <xf numFmtId="164" fontId="10174" fillId="0" borderId="10173" xfId="0" applyNumberFormat="1" applyFont="1" applyBorder="1" applyAlignment="1">
      <alignment horizontal="right"/>
    </xf>
    <xf numFmtId="164" fontId="10175" fillId="0" borderId="10174" xfId="0" applyNumberFormat="1" applyFont="1" applyBorder="1" applyAlignment="1">
      <alignment horizontal="right"/>
    </xf>
    <xf numFmtId="0" fontId="10176" fillId="0" borderId="10175" xfId="0" applyFont="1" applyBorder="1" applyAlignment="1">
      <alignment horizontal="right"/>
    </xf>
    <xf numFmtId="164" fontId="10177" fillId="0" borderId="10176" xfId="0" applyNumberFormat="1" applyFont="1" applyBorder="1" applyAlignment="1">
      <alignment horizontal="right"/>
    </xf>
    <xf numFmtId="164" fontId="10178" fillId="0" borderId="10177" xfId="0" applyNumberFormat="1" applyFont="1" applyBorder="1" applyAlignment="1">
      <alignment horizontal="right"/>
    </xf>
    <xf numFmtId="164" fontId="10179" fillId="0" borderId="10178" xfId="0" applyNumberFormat="1" applyFont="1" applyBorder="1" applyAlignment="1">
      <alignment horizontal="right"/>
    </xf>
    <xf numFmtId="164" fontId="10180" fillId="0" borderId="10179" xfId="0" applyNumberFormat="1" applyFont="1" applyBorder="1" applyAlignment="1">
      <alignment horizontal="right"/>
    </xf>
    <xf numFmtId="0" fontId="10181" fillId="0" borderId="10180" xfId="0" applyFont="1" applyBorder="1" applyAlignment="1">
      <alignment horizontal="right"/>
    </xf>
    <xf numFmtId="164" fontId="10182" fillId="0" borderId="10181" xfId="0" applyNumberFormat="1" applyFont="1" applyBorder="1" applyAlignment="1">
      <alignment horizontal="right"/>
    </xf>
    <xf numFmtId="164" fontId="10183" fillId="0" borderId="10182" xfId="0" applyNumberFormat="1" applyFont="1" applyBorder="1" applyAlignment="1">
      <alignment horizontal="right"/>
    </xf>
    <xf numFmtId="164" fontId="10184" fillId="0" borderId="10183" xfId="0" applyNumberFormat="1" applyFont="1" applyBorder="1" applyAlignment="1">
      <alignment horizontal="right"/>
    </xf>
    <xf numFmtId="164" fontId="10185" fillId="0" borderId="10184" xfId="0" applyNumberFormat="1" applyFont="1" applyBorder="1" applyAlignment="1">
      <alignment horizontal="right"/>
    </xf>
    <xf numFmtId="0" fontId="10186" fillId="0" borderId="10185" xfId="0" applyFont="1" applyBorder="1"/>
    <xf numFmtId="0" fontId="10187" fillId="0" borderId="10186" xfId="0" applyFont="1" applyBorder="1" applyAlignment="1">
      <alignment horizontal="right"/>
    </xf>
    <xf numFmtId="0" fontId="10188" fillId="0" borderId="10187" xfId="0" applyFont="1" applyBorder="1" applyAlignment="1">
      <alignment horizontal="right"/>
    </xf>
    <xf numFmtId="164" fontId="10189" fillId="0" borderId="10188" xfId="0" applyNumberFormat="1" applyFont="1" applyBorder="1" applyAlignment="1">
      <alignment horizontal="right"/>
    </xf>
    <xf numFmtId="164" fontId="10190" fillId="0" borderId="10189" xfId="0" applyNumberFormat="1" applyFont="1" applyBorder="1" applyAlignment="1">
      <alignment horizontal="right"/>
    </xf>
    <xf numFmtId="164" fontId="10191" fillId="0" borderId="10190" xfId="0" applyNumberFormat="1" applyFont="1" applyBorder="1" applyAlignment="1">
      <alignment horizontal="right"/>
    </xf>
    <xf numFmtId="164" fontId="10192" fillId="0" borderId="10191" xfId="0" applyNumberFormat="1" applyFont="1" applyBorder="1" applyAlignment="1">
      <alignment horizontal="right"/>
    </xf>
    <xf numFmtId="0" fontId="10193" fillId="0" borderId="10192" xfId="0" applyFont="1" applyBorder="1" applyAlignment="1">
      <alignment horizontal="right"/>
    </xf>
    <xf numFmtId="164" fontId="10194" fillId="0" borderId="10193" xfId="0" applyNumberFormat="1" applyFont="1" applyBorder="1" applyAlignment="1">
      <alignment horizontal="right"/>
    </xf>
    <xf numFmtId="164" fontId="10195" fillId="0" borderId="10194" xfId="0" applyNumberFormat="1" applyFont="1" applyBorder="1" applyAlignment="1">
      <alignment horizontal="right"/>
    </xf>
    <xf numFmtId="164" fontId="10196" fillId="0" borderId="10195" xfId="0" applyNumberFormat="1" applyFont="1" applyBorder="1" applyAlignment="1">
      <alignment horizontal="right"/>
    </xf>
    <xf numFmtId="164" fontId="10197" fillId="0" borderId="10196" xfId="0" applyNumberFormat="1" applyFont="1" applyBorder="1" applyAlignment="1">
      <alignment horizontal="right"/>
    </xf>
    <xf numFmtId="0" fontId="10198" fillId="0" borderId="10197" xfId="0" applyFont="1" applyBorder="1" applyAlignment="1">
      <alignment horizontal="right"/>
    </xf>
    <xf numFmtId="164" fontId="10199" fillId="0" borderId="10198" xfId="0" applyNumberFormat="1" applyFont="1" applyBorder="1" applyAlignment="1">
      <alignment horizontal="right"/>
    </xf>
    <xf numFmtId="164" fontId="10200" fillId="0" borderId="10199" xfId="0" applyNumberFormat="1" applyFont="1" applyBorder="1" applyAlignment="1">
      <alignment horizontal="right"/>
    </xf>
    <xf numFmtId="164" fontId="10201" fillId="0" borderId="10200" xfId="0" applyNumberFormat="1" applyFont="1" applyBorder="1" applyAlignment="1">
      <alignment horizontal="right"/>
    </xf>
    <xf numFmtId="164" fontId="10202" fillId="0" borderId="10201" xfId="0" applyNumberFormat="1" applyFont="1" applyBorder="1" applyAlignment="1">
      <alignment horizontal="right"/>
    </xf>
    <xf numFmtId="0" fontId="10203" fillId="0" borderId="10202" xfId="0" applyFont="1" applyBorder="1" applyAlignment="1">
      <alignment horizontal="right"/>
    </xf>
    <xf numFmtId="164" fontId="10204" fillId="0" borderId="10203" xfId="0" applyNumberFormat="1" applyFont="1" applyBorder="1" applyAlignment="1">
      <alignment horizontal="right"/>
    </xf>
    <xf numFmtId="164" fontId="10205" fillId="0" borderId="10204" xfId="0" applyNumberFormat="1" applyFont="1" applyBorder="1" applyAlignment="1">
      <alignment horizontal="right"/>
    </xf>
    <xf numFmtId="164" fontId="10206" fillId="0" borderId="10205" xfId="0" applyNumberFormat="1" applyFont="1" applyBorder="1" applyAlignment="1">
      <alignment horizontal="right"/>
    </xf>
    <xf numFmtId="164" fontId="10207" fillId="0" borderId="10206" xfId="0" applyNumberFormat="1" applyFont="1" applyBorder="1" applyAlignment="1">
      <alignment horizontal="right"/>
    </xf>
    <xf numFmtId="0" fontId="10208" fillId="0" borderId="10207" xfId="0" applyFont="1" applyBorder="1" applyAlignment="1">
      <alignment horizontal="right"/>
    </xf>
    <xf numFmtId="164" fontId="10209" fillId="0" borderId="10208" xfId="0" applyNumberFormat="1" applyFont="1" applyBorder="1" applyAlignment="1">
      <alignment horizontal="right"/>
    </xf>
    <xf numFmtId="164" fontId="10210" fillId="0" borderId="10209" xfId="0" applyNumberFormat="1" applyFont="1" applyBorder="1" applyAlignment="1">
      <alignment horizontal="right"/>
    </xf>
    <xf numFmtId="164" fontId="10211" fillId="0" borderId="10210" xfId="0" applyNumberFormat="1" applyFont="1" applyBorder="1" applyAlignment="1">
      <alignment horizontal="right"/>
    </xf>
    <xf numFmtId="164" fontId="10212" fillId="0" borderId="10211" xfId="0" applyNumberFormat="1" applyFont="1" applyBorder="1" applyAlignment="1">
      <alignment horizontal="right"/>
    </xf>
    <xf numFmtId="0" fontId="10213" fillId="0" borderId="10212" xfId="0" applyFont="1" applyBorder="1"/>
    <xf numFmtId="0" fontId="10214" fillId="0" borderId="10213" xfId="0" applyFont="1" applyBorder="1" applyAlignment="1">
      <alignment horizontal="right"/>
    </xf>
    <xf numFmtId="0" fontId="10215" fillId="0" borderId="10214" xfId="0" applyFont="1" applyBorder="1" applyAlignment="1">
      <alignment horizontal="right"/>
    </xf>
    <xf numFmtId="164" fontId="10216" fillId="0" borderId="10215" xfId="0" applyNumberFormat="1" applyFont="1" applyBorder="1" applyAlignment="1">
      <alignment horizontal="right"/>
    </xf>
    <xf numFmtId="164" fontId="10217" fillId="0" borderId="10216" xfId="0" applyNumberFormat="1" applyFont="1" applyBorder="1" applyAlignment="1">
      <alignment horizontal="right"/>
    </xf>
    <xf numFmtId="164" fontId="10218" fillId="0" borderId="10217" xfId="0" applyNumberFormat="1" applyFont="1" applyBorder="1" applyAlignment="1">
      <alignment horizontal="right"/>
    </xf>
    <xf numFmtId="164" fontId="10219" fillId="0" borderId="10218" xfId="0" applyNumberFormat="1" applyFont="1" applyBorder="1" applyAlignment="1">
      <alignment horizontal="right"/>
    </xf>
    <xf numFmtId="0" fontId="10220" fillId="0" borderId="10219" xfId="0" applyFont="1" applyBorder="1" applyAlignment="1">
      <alignment horizontal="right"/>
    </xf>
    <xf numFmtId="164" fontId="10221" fillId="0" borderId="10220" xfId="0" applyNumberFormat="1" applyFont="1" applyBorder="1" applyAlignment="1">
      <alignment horizontal="right"/>
    </xf>
    <xf numFmtId="164" fontId="10222" fillId="0" borderId="10221" xfId="0" applyNumberFormat="1" applyFont="1" applyBorder="1" applyAlignment="1">
      <alignment horizontal="right"/>
    </xf>
    <xf numFmtId="164" fontId="10223" fillId="0" borderId="10222" xfId="0" applyNumberFormat="1" applyFont="1" applyBorder="1" applyAlignment="1">
      <alignment horizontal="right"/>
    </xf>
    <xf numFmtId="164" fontId="10224" fillId="0" borderId="10223" xfId="0" applyNumberFormat="1" applyFont="1" applyBorder="1" applyAlignment="1">
      <alignment horizontal="right"/>
    </xf>
    <xf numFmtId="0" fontId="10225" fillId="0" borderId="10224" xfId="0" applyFont="1" applyBorder="1" applyAlignment="1">
      <alignment horizontal="right"/>
    </xf>
    <xf numFmtId="164" fontId="10226" fillId="0" borderId="10225" xfId="0" applyNumberFormat="1" applyFont="1" applyBorder="1" applyAlignment="1">
      <alignment horizontal="right"/>
    </xf>
    <xf numFmtId="164" fontId="10227" fillId="0" borderId="10226" xfId="0" applyNumberFormat="1" applyFont="1" applyBorder="1" applyAlignment="1">
      <alignment horizontal="right"/>
    </xf>
    <xf numFmtId="164" fontId="10228" fillId="0" borderId="10227" xfId="0" applyNumberFormat="1" applyFont="1" applyBorder="1" applyAlignment="1">
      <alignment horizontal="right"/>
    </xf>
    <xf numFmtId="164" fontId="10229" fillId="0" borderId="10228" xfId="0" applyNumberFormat="1" applyFont="1" applyBorder="1" applyAlignment="1">
      <alignment horizontal="right"/>
    </xf>
    <xf numFmtId="0" fontId="10230" fillId="0" borderId="10229" xfId="0" applyFont="1" applyBorder="1"/>
    <xf numFmtId="0" fontId="10231" fillId="0" borderId="10230" xfId="0" applyFont="1" applyBorder="1" applyAlignment="1">
      <alignment horizontal="right"/>
    </xf>
    <xf numFmtId="0" fontId="10232" fillId="0" borderId="10231" xfId="0" applyFont="1" applyBorder="1" applyAlignment="1">
      <alignment horizontal="right"/>
    </xf>
    <xf numFmtId="164" fontId="10233" fillId="0" borderId="10232" xfId="0" applyNumberFormat="1" applyFont="1" applyBorder="1" applyAlignment="1">
      <alignment horizontal="right"/>
    </xf>
    <xf numFmtId="164" fontId="10234" fillId="0" borderId="10233" xfId="0" applyNumberFormat="1" applyFont="1" applyBorder="1" applyAlignment="1">
      <alignment horizontal="right"/>
    </xf>
    <xf numFmtId="164" fontId="10235" fillId="0" borderId="10234" xfId="0" applyNumberFormat="1" applyFont="1" applyBorder="1" applyAlignment="1">
      <alignment horizontal="right"/>
    </xf>
    <xf numFmtId="164" fontId="10236" fillId="0" borderId="10235" xfId="0" applyNumberFormat="1" applyFont="1" applyBorder="1" applyAlignment="1">
      <alignment horizontal="right"/>
    </xf>
    <xf numFmtId="0" fontId="10237" fillId="0" borderId="10236" xfId="0" applyFont="1" applyBorder="1" applyAlignment="1">
      <alignment horizontal="right"/>
    </xf>
    <xf numFmtId="164" fontId="10238" fillId="0" borderId="10237" xfId="0" applyNumberFormat="1" applyFont="1" applyBorder="1" applyAlignment="1">
      <alignment horizontal="right"/>
    </xf>
    <xf numFmtId="164" fontId="10239" fillId="0" borderId="10238" xfId="0" applyNumberFormat="1" applyFont="1" applyBorder="1" applyAlignment="1">
      <alignment horizontal="right"/>
    </xf>
    <xf numFmtId="164" fontId="10240" fillId="0" borderId="10239" xfId="0" applyNumberFormat="1" applyFont="1" applyBorder="1" applyAlignment="1">
      <alignment horizontal="right"/>
    </xf>
    <xf numFmtId="164" fontId="10241" fillId="0" borderId="10240" xfId="0" applyNumberFormat="1" applyFont="1" applyBorder="1" applyAlignment="1">
      <alignment horizontal="right"/>
    </xf>
    <xf numFmtId="0" fontId="10242" fillId="0" borderId="10241" xfId="0" applyFont="1" applyBorder="1" applyAlignment="1">
      <alignment horizontal="right"/>
    </xf>
    <xf numFmtId="164" fontId="10243" fillId="0" borderId="10242" xfId="0" applyNumberFormat="1" applyFont="1" applyBorder="1" applyAlignment="1">
      <alignment horizontal="right"/>
    </xf>
    <xf numFmtId="164" fontId="10244" fillId="0" borderId="10243" xfId="0" applyNumberFormat="1" applyFont="1" applyBorder="1" applyAlignment="1">
      <alignment horizontal="right"/>
    </xf>
    <xf numFmtId="164" fontId="10245" fillId="0" borderId="10244" xfId="0" applyNumberFormat="1" applyFont="1" applyBorder="1" applyAlignment="1">
      <alignment horizontal="right"/>
    </xf>
    <xf numFmtId="164" fontId="10246" fillId="0" borderId="10245" xfId="0" applyNumberFormat="1" applyFont="1" applyBorder="1" applyAlignment="1">
      <alignment horizontal="right"/>
    </xf>
    <xf numFmtId="0" fontId="10247" fillId="0" borderId="10246" xfId="0" applyFont="1" applyBorder="1"/>
    <xf numFmtId="0" fontId="10248" fillId="0" borderId="10247" xfId="0" applyFont="1" applyBorder="1" applyAlignment="1">
      <alignment horizontal="right"/>
    </xf>
    <xf numFmtId="0" fontId="10249" fillId="0" borderId="10248" xfId="0" applyFont="1" applyBorder="1" applyAlignment="1">
      <alignment horizontal="right"/>
    </xf>
    <xf numFmtId="164" fontId="10250" fillId="0" borderId="10249" xfId="0" applyNumberFormat="1" applyFont="1" applyBorder="1" applyAlignment="1">
      <alignment horizontal="right"/>
    </xf>
    <xf numFmtId="164" fontId="10251" fillId="0" borderId="10250" xfId="0" applyNumberFormat="1" applyFont="1" applyBorder="1" applyAlignment="1">
      <alignment horizontal="right"/>
    </xf>
    <xf numFmtId="164" fontId="10252" fillId="0" borderId="10251" xfId="0" applyNumberFormat="1" applyFont="1" applyBorder="1" applyAlignment="1">
      <alignment horizontal="right"/>
    </xf>
    <xf numFmtId="164" fontId="10253" fillId="0" borderId="10252" xfId="0" applyNumberFormat="1" applyFont="1" applyBorder="1" applyAlignment="1">
      <alignment horizontal="right"/>
    </xf>
    <xf numFmtId="0" fontId="10254" fillId="0" borderId="10253" xfId="0" applyFont="1" applyBorder="1" applyAlignment="1">
      <alignment horizontal="right"/>
    </xf>
    <xf numFmtId="164" fontId="10255" fillId="0" borderId="10254" xfId="0" applyNumberFormat="1" applyFont="1" applyBorder="1" applyAlignment="1">
      <alignment horizontal="right"/>
    </xf>
    <xf numFmtId="164" fontId="10256" fillId="0" borderId="10255" xfId="0" applyNumberFormat="1" applyFont="1" applyBorder="1" applyAlignment="1">
      <alignment horizontal="right"/>
    </xf>
    <xf numFmtId="164" fontId="10257" fillId="0" borderId="10256" xfId="0" applyNumberFormat="1" applyFont="1" applyBorder="1" applyAlignment="1">
      <alignment horizontal="right"/>
    </xf>
    <xf numFmtId="164" fontId="10258" fillId="0" borderId="10257" xfId="0" applyNumberFormat="1" applyFont="1" applyBorder="1" applyAlignment="1">
      <alignment horizontal="right"/>
    </xf>
    <xf numFmtId="0" fontId="10259" fillId="0" borderId="10258" xfId="0" applyFont="1" applyBorder="1" applyAlignment="1">
      <alignment horizontal="right"/>
    </xf>
    <xf numFmtId="164" fontId="10260" fillId="0" borderId="10259" xfId="0" applyNumberFormat="1" applyFont="1" applyBorder="1" applyAlignment="1">
      <alignment horizontal="right"/>
    </xf>
    <xf numFmtId="164" fontId="10261" fillId="0" borderId="10260" xfId="0" applyNumberFormat="1" applyFont="1" applyBorder="1" applyAlignment="1">
      <alignment horizontal="right"/>
    </xf>
    <xf numFmtId="164" fontId="10262" fillId="0" borderId="10261" xfId="0" applyNumberFormat="1" applyFont="1" applyBorder="1" applyAlignment="1">
      <alignment horizontal="right"/>
    </xf>
    <xf numFmtId="164" fontId="10263" fillId="0" borderId="10262" xfId="0" applyNumberFormat="1" applyFont="1" applyBorder="1" applyAlignment="1">
      <alignment horizontal="right"/>
    </xf>
    <xf numFmtId="0" fontId="10264" fillId="0" borderId="10263" xfId="0" applyFont="1" applyBorder="1" applyAlignment="1">
      <alignment horizontal="right"/>
    </xf>
    <xf numFmtId="164" fontId="10265" fillId="0" borderId="10264" xfId="0" applyNumberFormat="1" applyFont="1" applyBorder="1" applyAlignment="1">
      <alignment horizontal="right"/>
    </xf>
    <xf numFmtId="164" fontId="10266" fillId="0" borderId="10265" xfId="0" applyNumberFormat="1" applyFont="1" applyBorder="1" applyAlignment="1">
      <alignment horizontal="right"/>
    </xf>
    <xf numFmtId="164" fontId="10267" fillId="0" borderId="10266" xfId="0" applyNumberFormat="1" applyFont="1" applyBorder="1" applyAlignment="1">
      <alignment horizontal="right"/>
    </xf>
    <xf numFmtId="164" fontId="10268" fillId="0" borderId="10267" xfId="0" applyNumberFormat="1" applyFont="1" applyBorder="1" applyAlignment="1">
      <alignment horizontal="right"/>
    </xf>
    <xf numFmtId="0" fontId="10269" fillId="0" borderId="10268" xfId="0" applyFont="1" applyBorder="1" applyAlignment="1">
      <alignment horizontal="right"/>
    </xf>
    <xf numFmtId="164" fontId="10270" fillId="0" borderId="10269" xfId="0" applyNumberFormat="1" applyFont="1" applyBorder="1" applyAlignment="1">
      <alignment horizontal="right"/>
    </xf>
    <xf numFmtId="164" fontId="10271" fillId="0" borderId="10270" xfId="0" applyNumberFormat="1" applyFont="1" applyBorder="1" applyAlignment="1">
      <alignment horizontal="right"/>
    </xf>
    <xf numFmtId="164" fontId="10272" fillId="0" borderId="10271" xfId="0" applyNumberFormat="1" applyFont="1" applyBorder="1" applyAlignment="1">
      <alignment horizontal="right"/>
    </xf>
    <xf numFmtId="164" fontId="10273" fillId="0" borderId="10272" xfId="0" applyNumberFormat="1" applyFont="1" applyBorder="1" applyAlignment="1">
      <alignment horizontal="right"/>
    </xf>
    <xf numFmtId="0" fontId="10274" fillId="0" borderId="10273" xfId="0" applyFont="1" applyBorder="1"/>
    <xf numFmtId="0" fontId="10275" fillId="0" borderId="10274" xfId="0" applyFont="1" applyBorder="1" applyAlignment="1">
      <alignment horizontal="right"/>
    </xf>
    <xf numFmtId="0" fontId="10276" fillId="0" borderId="10275" xfId="0" applyFont="1" applyBorder="1" applyAlignment="1">
      <alignment horizontal="right"/>
    </xf>
    <xf numFmtId="164" fontId="10277" fillId="0" borderId="10276" xfId="0" applyNumberFormat="1" applyFont="1" applyBorder="1" applyAlignment="1">
      <alignment horizontal="right"/>
    </xf>
    <xf numFmtId="164" fontId="10278" fillId="0" borderId="10277" xfId="0" applyNumberFormat="1" applyFont="1" applyBorder="1" applyAlignment="1">
      <alignment horizontal="right"/>
    </xf>
    <xf numFmtId="164" fontId="10279" fillId="0" borderId="10278" xfId="0" applyNumberFormat="1" applyFont="1" applyBorder="1" applyAlignment="1">
      <alignment horizontal="right"/>
    </xf>
    <xf numFmtId="164" fontId="10280" fillId="0" borderId="10279" xfId="0" applyNumberFormat="1" applyFont="1" applyBorder="1" applyAlignment="1">
      <alignment horizontal="right"/>
    </xf>
    <xf numFmtId="0" fontId="10281" fillId="0" borderId="10280" xfId="0" applyFont="1" applyBorder="1" applyAlignment="1">
      <alignment horizontal="right"/>
    </xf>
    <xf numFmtId="164" fontId="10282" fillId="0" borderId="10281" xfId="0" applyNumberFormat="1" applyFont="1" applyBorder="1" applyAlignment="1">
      <alignment horizontal="right"/>
    </xf>
    <xf numFmtId="164" fontId="10283" fillId="0" borderId="10282" xfId="0" applyNumberFormat="1" applyFont="1" applyBorder="1" applyAlignment="1">
      <alignment horizontal="right"/>
    </xf>
    <xf numFmtId="164" fontId="10284" fillId="0" borderId="10283" xfId="0" applyNumberFormat="1" applyFont="1" applyBorder="1" applyAlignment="1">
      <alignment horizontal="right"/>
    </xf>
    <xf numFmtId="164" fontId="10285" fillId="0" borderId="10284" xfId="0" applyNumberFormat="1" applyFont="1" applyBorder="1" applyAlignment="1">
      <alignment horizontal="right"/>
    </xf>
    <xf numFmtId="0" fontId="10286" fillId="0" borderId="10285" xfId="0" applyFont="1" applyBorder="1" applyAlignment="1">
      <alignment horizontal="right"/>
    </xf>
    <xf numFmtId="164" fontId="10287" fillId="0" borderId="10286" xfId="0" applyNumberFormat="1" applyFont="1" applyBorder="1" applyAlignment="1">
      <alignment horizontal="right"/>
    </xf>
    <xf numFmtId="164" fontId="10288" fillId="0" borderId="10287" xfId="0" applyNumberFormat="1" applyFont="1" applyBorder="1" applyAlignment="1">
      <alignment horizontal="right"/>
    </xf>
    <xf numFmtId="164" fontId="10289" fillId="0" borderId="10288" xfId="0" applyNumberFormat="1" applyFont="1" applyBorder="1" applyAlignment="1">
      <alignment horizontal="right"/>
    </xf>
    <xf numFmtId="164" fontId="10290" fillId="0" borderId="10289" xfId="0" applyNumberFormat="1" applyFont="1" applyBorder="1" applyAlignment="1">
      <alignment horizontal="right"/>
    </xf>
    <xf numFmtId="0" fontId="10291" fillId="0" borderId="10290" xfId="0" applyFont="1" applyBorder="1" applyAlignment="1">
      <alignment horizontal="right"/>
    </xf>
    <xf numFmtId="164" fontId="10292" fillId="0" borderId="10291" xfId="0" applyNumberFormat="1" applyFont="1" applyBorder="1" applyAlignment="1">
      <alignment horizontal="right"/>
    </xf>
    <xf numFmtId="164" fontId="10293" fillId="0" borderId="10292" xfId="0" applyNumberFormat="1" applyFont="1" applyBorder="1" applyAlignment="1">
      <alignment horizontal="right"/>
    </xf>
    <xf numFmtId="164" fontId="10294" fillId="0" borderId="10293" xfId="0" applyNumberFormat="1" applyFont="1" applyBorder="1" applyAlignment="1">
      <alignment horizontal="right"/>
    </xf>
    <xf numFmtId="164" fontId="10295" fillId="0" borderId="10294" xfId="0" applyNumberFormat="1" applyFont="1" applyBorder="1" applyAlignment="1">
      <alignment horizontal="right"/>
    </xf>
    <xf numFmtId="0" fontId="10296" fillId="0" borderId="10295" xfId="0" applyFont="1" applyBorder="1"/>
    <xf numFmtId="0" fontId="10297" fillId="0" borderId="10296" xfId="0" applyFont="1" applyBorder="1" applyAlignment="1">
      <alignment horizontal="right"/>
    </xf>
    <xf numFmtId="0" fontId="10298" fillId="0" borderId="10297" xfId="0" applyFont="1" applyBorder="1" applyAlignment="1">
      <alignment horizontal="right"/>
    </xf>
    <xf numFmtId="164" fontId="10299" fillId="0" borderId="10298" xfId="0" applyNumberFormat="1" applyFont="1" applyBorder="1" applyAlignment="1">
      <alignment horizontal="right"/>
    </xf>
    <xf numFmtId="164" fontId="10300" fillId="0" borderId="10299" xfId="0" applyNumberFormat="1" applyFont="1" applyBorder="1" applyAlignment="1">
      <alignment horizontal="right"/>
    </xf>
    <xf numFmtId="164" fontId="10301" fillId="0" borderId="10300" xfId="0" applyNumberFormat="1" applyFont="1" applyBorder="1" applyAlignment="1">
      <alignment horizontal="right"/>
    </xf>
    <xf numFmtId="164" fontId="10302" fillId="0" borderId="10301" xfId="0" applyNumberFormat="1" applyFont="1" applyBorder="1" applyAlignment="1">
      <alignment horizontal="right"/>
    </xf>
    <xf numFmtId="0" fontId="10303" fillId="0" borderId="10302" xfId="0" applyFont="1" applyBorder="1"/>
    <xf numFmtId="0" fontId="10308" fillId="0" borderId="10307" xfId="0" applyFont="1" applyBorder="1"/>
    <xf numFmtId="0" fontId="10309" fillId="0" borderId="10308" xfId="0" applyFont="1" applyBorder="1" applyAlignment="1">
      <alignment horizontal="right"/>
    </xf>
    <xf numFmtId="0" fontId="10310" fillId="0" borderId="10309" xfId="0" applyFont="1" applyBorder="1" applyAlignment="1">
      <alignment horizontal="right"/>
    </xf>
    <xf numFmtId="0" fontId="10311" fillId="0" borderId="10310" xfId="0" applyFont="1" applyBorder="1" applyAlignment="1">
      <alignment horizontal="right"/>
    </xf>
    <xf numFmtId="0" fontId="10312" fillId="0" borderId="10311" xfId="0" applyFont="1" applyBorder="1" applyAlignment="1">
      <alignment horizontal="right"/>
    </xf>
    <xf numFmtId="0" fontId="10313" fillId="0" borderId="10312" xfId="0" applyFont="1" applyBorder="1" applyAlignment="1">
      <alignment horizontal="right"/>
    </xf>
    <xf numFmtId="0" fontId="10314" fillId="0" borderId="10313" xfId="0" applyFont="1" applyBorder="1"/>
    <xf numFmtId="0" fontId="10315" fillId="0" borderId="10314" xfId="0" applyFont="1" applyBorder="1"/>
    <xf numFmtId="0" fontId="10316" fillId="0" borderId="10315" xfId="0" applyFont="1" applyBorder="1"/>
    <xf numFmtId="0" fontId="10317" fillId="0" borderId="10316" xfId="0" applyFont="1" applyBorder="1"/>
    <xf numFmtId="0" fontId="10318" fillId="0" borderId="10317" xfId="0" applyFont="1" applyBorder="1" applyAlignment="1">
      <alignment horizontal="right"/>
    </xf>
    <xf numFmtId="164" fontId="10319" fillId="0" borderId="10318" xfId="0" applyNumberFormat="1" applyFont="1" applyBorder="1" applyAlignment="1">
      <alignment horizontal="right"/>
    </xf>
    <xf numFmtId="164" fontId="10320" fillId="0" borderId="10319" xfId="0" applyNumberFormat="1" applyFont="1" applyBorder="1" applyAlignment="1">
      <alignment horizontal="right"/>
    </xf>
    <xf numFmtId="164" fontId="10321" fillId="0" borderId="10320" xfId="0" applyNumberFormat="1" applyFont="1" applyBorder="1" applyAlignment="1">
      <alignment horizontal="right"/>
    </xf>
    <xf numFmtId="164" fontId="10322" fillId="0" borderId="10321" xfId="0" applyNumberFormat="1" applyFont="1" applyBorder="1" applyAlignment="1">
      <alignment horizontal="right"/>
    </xf>
    <xf numFmtId="0" fontId="10323" fillId="0" borderId="10322" xfId="0" applyFont="1" applyBorder="1" applyAlignment="1">
      <alignment horizontal="right"/>
    </xf>
    <xf numFmtId="164" fontId="10324" fillId="0" borderId="10323" xfId="0" applyNumberFormat="1" applyFont="1" applyBorder="1" applyAlignment="1">
      <alignment horizontal="right"/>
    </xf>
    <xf numFmtId="164" fontId="10325" fillId="0" borderId="10324" xfId="0" applyNumberFormat="1" applyFont="1" applyBorder="1" applyAlignment="1">
      <alignment horizontal="right"/>
    </xf>
    <xf numFmtId="164" fontId="10326" fillId="0" borderId="10325" xfId="0" applyNumberFormat="1" applyFont="1" applyBorder="1" applyAlignment="1">
      <alignment horizontal="right"/>
    </xf>
    <xf numFmtId="164" fontId="10327" fillId="0" borderId="10326" xfId="0" applyNumberFormat="1" applyFont="1" applyBorder="1" applyAlignment="1">
      <alignment horizontal="right"/>
    </xf>
    <xf numFmtId="0" fontId="10328" fillId="0" borderId="10327" xfId="0" applyFont="1" applyBorder="1"/>
    <xf numFmtId="0" fontId="10329" fillId="0" borderId="10328" xfId="0" applyFont="1" applyBorder="1" applyAlignment="1">
      <alignment horizontal="right"/>
    </xf>
    <xf numFmtId="0" fontId="10330" fillId="0" borderId="10329" xfId="0" applyFont="1" applyBorder="1" applyAlignment="1">
      <alignment horizontal="right"/>
    </xf>
    <xf numFmtId="164" fontId="10331" fillId="0" borderId="10330" xfId="0" applyNumberFormat="1" applyFont="1" applyBorder="1" applyAlignment="1">
      <alignment horizontal="right"/>
    </xf>
    <xf numFmtId="164" fontId="10332" fillId="0" borderId="10331" xfId="0" applyNumberFormat="1" applyFont="1" applyBorder="1" applyAlignment="1">
      <alignment horizontal="right"/>
    </xf>
    <xf numFmtId="164" fontId="10333" fillId="0" borderId="10332" xfId="0" applyNumberFormat="1" applyFont="1" applyBorder="1" applyAlignment="1">
      <alignment horizontal="right"/>
    </xf>
    <xf numFmtId="164" fontId="10334" fillId="0" borderId="10333" xfId="0" applyNumberFormat="1" applyFont="1" applyBorder="1" applyAlignment="1">
      <alignment horizontal="right"/>
    </xf>
    <xf numFmtId="0" fontId="10335" fillId="0" borderId="10334" xfId="0" applyFont="1" applyBorder="1" applyAlignment="1">
      <alignment horizontal="right"/>
    </xf>
    <xf numFmtId="164" fontId="10336" fillId="0" borderId="10335" xfId="0" applyNumberFormat="1" applyFont="1" applyBorder="1" applyAlignment="1">
      <alignment horizontal="right"/>
    </xf>
    <xf numFmtId="164" fontId="10337" fillId="0" borderId="10336" xfId="0" applyNumberFormat="1" applyFont="1" applyBorder="1" applyAlignment="1">
      <alignment horizontal="right"/>
    </xf>
    <xf numFmtId="164" fontId="10338" fillId="0" borderId="10337" xfId="0" applyNumberFormat="1" applyFont="1" applyBorder="1" applyAlignment="1">
      <alignment horizontal="right"/>
    </xf>
    <xf numFmtId="164" fontId="10339" fillId="0" borderId="10338" xfId="0" applyNumberFormat="1" applyFont="1" applyBorder="1" applyAlignment="1">
      <alignment horizontal="right"/>
    </xf>
    <xf numFmtId="0" fontId="10340" fillId="0" borderId="10339" xfId="0" applyFont="1" applyBorder="1" applyAlignment="1">
      <alignment horizontal="right"/>
    </xf>
    <xf numFmtId="164" fontId="10341" fillId="0" borderId="10340" xfId="0" applyNumberFormat="1" applyFont="1" applyBorder="1" applyAlignment="1">
      <alignment horizontal="right"/>
    </xf>
    <xf numFmtId="164" fontId="10342" fillId="0" borderId="10341" xfId="0" applyNumberFormat="1" applyFont="1" applyBorder="1" applyAlignment="1">
      <alignment horizontal="right"/>
    </xf>
    <xf numFmtId="164" fontId="10343" fillId="0" borderId="10342" xfId="0" applyNumberFormat="1" applyFont="1" applyBorder="1" applyAlignment="1">
      <alignment horizontal="right"/>
    </xf>
    <xf numFmtId="164" fontId="10344" fillId="0" borderId="10343" xfId="0" applyNumberFormat="1" applyFont="1" applyBorder="1" applyAlignment="1">
      <alignment horizontal="right"/>
    </xf>
    <xf numFmtId="0" fontId="10345" fillId="0" borderId="10344" xfId="0" applyFont="1" applyBorder="1"/>
    <xf numFmtId="0" fontId="10346" fillId="0" borderId="10345" xfId="0" applyFont="1" applyBorder="1" applyAlignment="1">
      <alignment horizontal="right"/>
    </xf>
    <xf numFmtId="0" fontId="10347" fillId="0" borderId="10346" xfId="0" applyFont="1" applyBorder="1" applyAlignment="1">
      <alignment horizontal="right"/>
    </xf>
    <xf numFmtId="164" fontId="10348" fillId="0" borderId="10347" xfId="0" applyNumberFormat="1" applyFont="1" applyBorder="1" applyAlignment="1">
      <alignment horizontal="right"/>
    </xf>
    <xf numFmtId="164" fontId="10349" fillId="0" borderId="10348" xfId="0" applyNumberFormat="1" applyFont="1" applyBorder="1" applyAlignment="1">
      <alignment horizontal="right"/>
    </xf>
    <xf numFmtId="164" fontId="10350" fillId="0" borderId="10349" xfId="0" applyNumberFormat="1" applyFont="1" applyBorder="1" applyAlignment="1">
      <alignment horizontal="right"/>
    </xf>
    <xf numFmtId="164" fontId="10351" fillId="0" borderId="10350" xfId="0" applyNumberFormat="1" applyFont="1" applyBorder="1" applyAlignment="1">
      <alignment horizontal="right"/>
    </xf>
    <xf numFmtId="0" fontId="10352" fillId="0" borderId="10351" xfId="0" applyFont="1" applyBorder="1" applyAlignment="1">
      <alignment horizontal="right"/>
    </xf>
    <xf numFmtId="164" fontId="10353" fillId="0" borderId="10352" xfId="0" applyNumberFormat="1" applyFont="1" applyBorder="1" applyAlignment="1">
      <alignment horizontal="right"/>
    </xf>
    <xf numFmtId="164" fontId="10354" fillId="0" borderId="10353" xfId="0" applyNumberFormat="1" applyFont="1" applyBorder="1" applyAlignment="1">
      <alignment horizontal="right"/>
    </xf>
    <xf numFmtId="164" fontId="10355" fillId="0" borderId="10354" xfId="0" applyNumberFormat="1" applyFont="1" applyBorder="1" applyAlignment="1">
      <alignment horizontal="right"/>
    </xf>
    <xf numFmtId="164" fontId="10356" fillId="0" borderId="10355" xfId="0" applyNumberFormat="1" applyFont="1" applyBorder="1" applyAlignment="1">
      <alignment horizontal="right"/>
    </xf>
    <xf numFmtId="0" fontId="10357" fillId="0" borderId="10356" xfId="0" applyFont="1" applyBorder="1" applyAlignment="1">
      <alignment horizontal="right"/>
    </xf>
    <xf numFmtId="164" fontId="10358" fillId="0" borderId="10357" xfId="0" applyNumberFormat="1" applyFont="1" applyBorder="1" applyAlignment="1">
      <alignment horizontal="right"/>
    </xf>
    <xf numFmtId="164" fontId="10359" fillId="0" borderId="10358" xfId="0" applyNumberFormat="1" applyFont="1" applyBorder="1" applyAlignment="1">
      <alignment horizontal="right"/>
    </xf>
    <xf numFmtId="164" fontId="10360" fillId="0" borderId="10359" xfId="0" applyNumberFormat="1" applyFont="1" applyBorder="1" applyAlignment="1">
      <alignment horizontal="right"/>
    </xf>
    <xf numFmtId="164" fontId="10361" fillId="0" borderId="10360" xfId="0" applyNumberFormat="1" applyFont="1" applyBorder="1" applyAlignment="1">
      <alignment horizontal="right"/>
    </xf>
    <xf numFmtId="0" fontId="10362" fillId="0" borderId="10361" xfId="0" applyFont="1" applyBorder="1" applyAlignment="1">
      <alignment horizontal="right"/>
    </xf>
    <xf numFmtId="164" fontId="10363" fillId="0" borderId="10362" xfId="0" applyNumberFormat="1" applyFont="1" applyBorder="1" applyAlignment="1">
      <alignment horizontal="right"/>
    </xf>
    <xf numFmtId="164" fontId="10364" fillId="0" borderId="10363" xfId="0" applyNumberFormat="1" applyFont="1" applyBorder="1" applyAlignment="1">
      <alignment horizontal="right"/>
    </xf>
    <xf numFmtId="164" fontId="10365" fillId="0" borderId="10364" xfId="0" applyNumberFormat="1" applyFont="1" applyBorder="1" applyAlignment="1">
      <alignment horizontal="right"/>
    </xf>
    <xf numFmtId="164" fontId="10366" fillId="0" borderId="10365" xfId="0" applyNumberFormat="1" applyFont="1" applyBorder="1" applyAlignment="1">
      <alignment horizontal="right"/>
    </xf>
    <xf numFmtId="0" fontId="10367" fillId="0" borderId="10366" xfId="0" applyFont="1" applyBorder="1"/>
    <xf numFmtId="0" fontId="10368" fillId="0" borderId="10367" xfId="0" applyFont="1" applyBorder="1" applyAlignment="1">
      <alignment horizontal="right"/>
    </xf>
    <xf numFmtId="0" fontId="10369" fillId="0" borderId="10368" xfId="0" applyFont="1" applyBorder="1" applyAlignment="1">
      <alignment horizontal="right"/>
    </xf>
    <xf numFmtId="164" fontId="10370" fillId="0" borderId="10369" xfId="0" applyNumberFormat="1" applyFont="1" applyBorder="1" applyAlignment="1">
      <alignment horizontal="right"/>
    </xf>
    <xf numFmtId="164" fontId="10371" fillId="0" borderId="10370" xfId="0" applyNumberFormat="1" applyFont="1" applyBorder="1" applyAlignment="1">
      <alignment horizontal="right"/>
    </xf>
    <xf numFmtId="164" fontId="10372" fillId="0" borderId="10371" xfId="0" applyNumberFormat="1" applyFont="1" applyBorder="1" applyAlignment="1">
      <alignment horizontal="right"/>
    </xf>
    <xf numFmtId="164" fontId="10373" fillId="0" borderId="10372" xfId="0" applyNumberFormat="1" applyFont="1" applyBorder="1" applyAlignment="1">
      <alignment horizontal="right"/>
    </xf>
    <xf numFmtId="0" fontId="10374" fillId="0" borderId="10373" xfId="0" applyFont="1" applyBorder="1" applyAlignment="1">
      <alignment horizontal="right"/>
    </xf>
    <xf numFmtId="164" fontId="10375" fillId="0" borderId="10374" xfId="0" applyNumberFormat="1" applyFont="1" applyBorder="1" applyAlignment="1">
      <alignment horizontal="right"/>
    </xf>
    <xf numFmtId="164" fontId="10376" fillId="0" borderId="10375" xfId="0" applyNumberFormat="1" applyFont="1" applyBorder="1" applyAlignment="1">
      <alignment horizontal="right"/>
    </xf>
    <xf numFmtId="164" fontId="10377" fillId="0" borderId="10376" xfId="0" applyNumberFormat="1" applyFont="1" applyBorder="1" applyAlignment="1">
      <alignment horizontal="right"/>
    </xf>
    <xf numFmtId="164" fontId="10378" fillId="0" borderId="10377" xfId="0" applyNumberFormat="1" applyFont="1" applyBorder="1" applyAlignment="1">
      <alignment horizontal="right"/>
    </xf>
    <xf numFmtId="0" fontId="10379" fillId="0" borderId="10378" xfId="0" applyFont="1" applyBorder="1"/>
    <xf numFmtId="0" fontId="10380" fillId="0" borderId="10379" xfId="0" applyFont="1" applyBorder="1" applyAlignment="1">
      <alignment horizontal="right"/>
    </xf>
    <xf numFmtId="0" fontId="10381" fillId="0" borderId="10380" xfId="0" applyFont="1" applyBorder="1" applyAlignment="1">
      <alignment horizontal="right"/>
    </xf>
    <xf numFmtId="164" fontId="10382" fillId="0" borderId="10381" xfId="0" applyNumberFormat="1" applyFont="1" applyBorder="1" applyAlignment="1">
      <alignment horizontal="right"/>
    </xf>
    <xf numFmtId="164" fontId="10383" fillId="0" borderId="10382" xfId="0" applyNumberFormat="1" applyFont="1" applyBorder="1" applyAlignment="1">
      <alignment horizontal="right"/>
    </xf>
    <xf numFmtId="164" fontId="10384" fillId="0" borderId="10383" xfId="0" applyNumberFormat="1" applyFont="1" applyBorder="1" applyAlignment="1">
      <alignment horizontal="right"/>
    </xf>
    <xf numFmtId="164" fontId="10385" fillId="0" borderId="10384" xfId="0" applyNumberFormat="1" applyFont="1" applyBorder="1" applyAlignment="1">
      <alignment horizontal="right"/>
    </xf>
    <xf numFmtId="0" fontId="10386" fillId="0" borderId="10385" xfId="0" applyFont="1" applyBorder="1" applyAlignment="1">
      <alignment horizontal="right"/>
    </xf>
    <xf numFmtId="164" fontId="10387" fillId="0" borderId="10386" xfId="0" applyNumberFormat="1" applyFont="1" applyBorder="1" applyAlignment="1">
      <alignment horizontal="right"/>
    </xf>
    <xf numFmtId="164" fontId="10388" fillId="0" borderId="10387" xfId="0" applyNumberFormat="1" applyFont="1" applyBorder="1" applyAlignment="1">
      <alignment horizontal="right"/>
    </xf>
    <xf numFmtId="164" fontId="10389" fillId="0" borderId="10388" xfId="0" applyNumberFormat="1" applyFont="1" applyBorder="1" applyAlignment="1">
      <alignment horizontal="right"/>
    </xf>
    <xf numFmtId="164" fontId="10390" fillId="0" borderId="10389" xfId="0" applyNumberFormat="1" applyFont="1" applyBorder="1" applyAlignment="1">
      <alignment horizontal="right"/>
    </xf>
    <xf numFmtId="0" fontId="10391" fillId="0" borderId="10390" xfId="0" applyFont="1" applyBorder="1"/>
    <xf numFmtId="0" fontId="10392" fillId="0" borderId="10391" xfId="0" applyFont="1" applyBorder="1" applyAlignment="1">
      <alignment horizontal="right"/>
    </xf>
    <xf numFmtId="0" fontId="10393" fillId="0" borderId="10392" xfId="0" applyFont="1" applyBorder="1" applyAlignment="1">
      <alignment horizontal="right"/>
    </xf>
    <xf numFmtId="164" fontId="10394" fillId="0" borderId="10393" xfId="0" applyNumberFormat="1" applyFont="1" applyBorder="1" applyAlignment="1">
      <alignment horizontal="right"/>
    </xf>
    <xf numFmtId="164" fontId="10395" fillId="0" borderId="10394" xfId="0" applyNumberFormat="1" applyFont="1" applyBorder="1" applyAlignment="1">
      <alignment horizontal="right"/>
    </xf>
    <xf numFmtId="164" fontId="10396" fillId="0" borderId="10395" xfId="0" applyNumberFormat="1" applyFont="1" applyBorder="1" applyAlignment="1">
      <alignment horizontal="right"/>
    </xf>
    <xf numFmtId="164" fontId="10397" fillId="0" borderId="10396" xfId="0" applyNumberFormat="1" applyFont="1" applyBorder="1" applyAlignment="1">
      <alignment horizontal="right"/>
    </xf>
    <xf numFmtId="0" fontId="10398" fillId="0" borderId="10397" xfId="0" applyFont="1" applyBorder="1" applyAlignment="1">
      <alignment horizontal="right"/>
    </xf>
    <xf numFmtId="164" fontId="10399" fillId="0" borderId="10398" xfId="0" applyNumberFormat="1" applyFont="1" applyBorder="1" applyAlignment="1">
      <alignment horizontal="right"/>
    </xf>
    <xf numFmtId="164" fontId="10400" fillId="0" borderId="10399" xfId="0" applyNumberFormat="1" applyFont="1" applyBorder="1" applyAlignment="1">
      <alignment horizontal="right"/>
    </xf>
    <xf numFmtId="164" fontId="10401" fillId="0" borderId="10400" xfId="0" applyNumberFormat="1" applyFont="1" applyBorder="1" applyAlignment="1">
      <alignment horizontal="right"/>
    </xf>
    <xf numFmtId="164" fontId="10402" fillId="0" borderId="10401" xfId="0" applyNumberFormat="1" applyFont="1" applyBorder="1" applyAlignment="1">
      <alignment horizontal="right"/>
    </xf>
    <xf numFmtId="0" fontId="10403" fillId="0" borderId="10402" xfId="0" applyFont="1" applyBorder="1"/>
    <xf numFmtId="0" fontId="10404" fillId="0" borderId="10403" xfId="0" applyFont="1" applyBorder="1" applyAlignment="1">
      <alignment horizontal="right"/>
    </xf>
    <xf numFmtId="0" fontId="10405" fillId="0" borderId="10404" xfId="0" applyFont="1" applyBorder="1" applyAlignment="1">
      <alignment horizontal="right"/>
    </xf>
    <xf numFmtId="164" fontId="10406" fillId="0" borderId="10405" xfId="0" applyNumberFormat="1" applyFont="1" applyBorder="1" applyAlignment="1">
      <alignment horizontal="right"/>
    </xf>
    <xf numFmtId="164" fontId="10407" fillId="0" borderId="10406" xfId="0" applyNumberFormat="1" applyFont="1" applyBorder="1" applyAlignment="1">
      <alignment horizontal="right"/>
    </xf>
    <xf numFmtId="164" fontId="10408" fillId="0" borderId="10407" xfId="0" applyNumberFormat="1" applyFont="1" applyBorder="1" applyAlignment="1">
      <alignment horizontal="right"/>
    </xf>
    <xf numFmtId="164" fontId="10409" fillId="0" borderId="10408" xfId="0" applyNumberFormat="1" applyFont="1" applyBorder="1" applyAlignment="1">
      <alignment horizontal="right"/>
    </xf>
    <xf numFmtId="0" fontId="10410" fillId="0" borderId="10409" xfId="0" applyFont="1" applyBorder="1" applyAlignment="1">
      <alignment horizontal="right"/>
    </xf>
    <xf numFmtId="164" fontId="10411" fillId="0" borderId="10410" xfId="0" applyNumberFormat="1" applyFont="1" applyBorder="1" applyAlignment="1">
      <alignment horizontal="right"/>
    </xf>
    <xf numFmtId="164" fontId="10412" fillId="0" borderId="10411" xfId="0" applyNumberFormat="1" applyFont="1" applyBorder="1" applyAlignment="1">
      <alignment horizontal="right"/>
    </xf>
    <xf numFmtId="164" fontId="10413" fillId="0" borderId="10412" xfId="0" applyNumberFormat="1" applyFont="1" applyBorder="1" applyAlignment="1">
      <alignment horizontal="right"/>
    </xf>
    <xf numFmtId="164" fontId="10414" fillId="0" borderId="10413" xfId="0" applyNumberFormat="1" applyFont="1" applyBorder="1" applyAlignment="1">
      <alignment horizontal="right"/>
    </xf>
    <xf numFmtId="0" fontId="10415" fillId="0" borderId="10414" xfId="0" applyFont="1" applyBorder="1"/>
    <xf numFmtId="0" fontId="10416" fillId="0" borderId="10415" xfId="0" applyFont="1" applyBorder="1" applyAlignment="1">
      <alignment horizontal="right"/>
    </xf>
    <xf numFmtId="0" fontId="10417" fillId="0" borderId="10416" xfId="0" applyFont="1" applyBorder="1" applyAlignment="1">
      <alignment horizontal="right"/>
    </xf>
    <xf numFmtId="164" fontId="10418" fillId="0" borderId="10417" xfId="0" applyNumberFormat="1" applyFont="1" applyBorder="1" applyAlignment="1">
      <alignment horizontal="right"/>
    </xf>
    <xf numFmtId="164" fontId="10419" fillId="0" borderId="10418" xfId="0" applyNumberFormat="1" applyFont="1" applyBorder="1" applyAlignment="1">
      <alignment horizontal="right"/>
    </xf>
    <xf numFmtId="164" fontId="10420" fillId="0" borderId="10419" xfId="0" applyNumberFormat="1" applyFont="1" applyBorder="1" applyAlignment="1">
      <alignment horizontal="right"/>
    </xf>
    <xf numFmtId="164" fontId="10421" fillId="0" borderId="10420" xfId="0" applyNumberFormat="1" applyFont="1" applyBorder="1" applyAlignment="1">
      <alignment horizontal="right"/>
    </xf>
    <xf numFmtId="0" fontId="10422" fillId="0" borderId="10421" xfId="0" applyFont="1" applyBorder="1" applyAlignment="1">
      <alignment horizontal="right"/>
    </xf>
    <xf numFmtId="164" fontId="10423" fillId="0" borderId="10422" xfId="0" applyNumberFormat="1" applyFont="1" applyBorder="1" applyAlignment="1">
      <alignment horizontal="right"/>
    </xf>
    <xf numFmtId="164" fontId="10424" fillId="0" borderId="10423" xfId="0" applyNumberFormat="1" applyFont="1" applyBorder="1" applyAlignment="1">
      <alignment horizontal="right"/>
    </xf>
    <xf numFmtId="164" fontId="10425" fillId="0" borderId="10424" xfId="0" applyNumberFormat="1" applyFont="1" applyBorder="1" applyAlignment="1">
      <alignment horizontal="right"/>
    </xf>
    <xf numFmtId="164" fontId="10426" fillId="0" borderId="10425" xfId="0" applyNumberFormat="1" applyFont="1" applyBorder="1" applyAlignment="1">
      <alignment horizontal="right"/>
    </xf>
    <xf numFmtId="0" fontId="10427" fillId="0" borderId="10426" xfId="0" applyFont="1" applyBorder="1" applyAlignment="1">
      <alignment horizontal="right"/>
    </xf>
    <xf numFmtId="164" fontId="10428" fillId="0" borderId="10427" xfId="0" applyNumberFormat="1" applyFont="1" applyBorder="1" applyAlignment="1">
      <alignment horizontal="right"/>
    </xf>
    <xf numFmtId="164" fontId="10429" fillId="0" borderId="10428" xfId="0" applyNumberFormat="1" applyFont="1" applyBorder="1" applyAlignment="1">
      <alignment horizontal="right"/>
    </xf>
    <xf numFmtId="164" fontId="10430" fillId="0" borderId="10429" xfId="0" applyNumberFormat="1" applyFont="1" applyBorder="1" applyAlignment="1">
      <alignment horizontal="right"/>
    </xf>
    <xf numFmtId="164" fontId="10431" fillId="0" borderId="10430" xfId="0" applyNumberFormat="1" applyFont="1" applyBorder="1" applyAlignment="1">
      <alignment horizontal="right"/>
    </xf>
    <xf numFmtId="0" fontId="10432" fillId="0" borderId="10431" xfId="0" applyFont="1" applyBorder="1"/>
    <xf numFmtId="0" fontId="10433" fillId="0" borderId="10432" xfId="0" applyFont="1" applyBorder="1" applyAlignment="1">
      <alignment horizontal="right"/>
    </xf>
    <xf numFmtId="0" fontId="10434" fillId="0" borderId="10433" xfId="0" applyFont="1" applyBorder="1" applyAlignment="1">
      <alignment horizontal="right"/>
    </xf>
    <xf numFmtId="164" fontId="10435" fillId="0" borderId="10434" xfId="0" applyNumberFormat="1" applyFont="1" applyBorder="1" applyAlignment="1">
      <alignment horizontal="right"/>
    </xf>
    <xf numFmtId="164" fontId="10436" fillId="0" borderId="10435" xfId="0" applyNumberFormat="1" applyFont="1" applyBorder="1" applyAlignment="1">
      <alignment horizontal="right"/>
    </xf>
    <xf numFmtId="164" fontId="10437" fillId="0" borderId="10436" xfId="0" applyNumberFormat="1" applyFont="1" applyBorder="1" applyAlignment="1">
      <alignment horizontal="right"/>
    </xf>
    <xf numFmtId="164" fontId="10438" fillId="0" borderId="10437" xfId="0" applyNumberFormat="1" applyFont="1" applyBorder="1" applyAlignment="1">
      <alignment horizontal="right"/>
    </xf>
    <xf numFmtId="0" fontId="10439" fillId="0" borderId="10438" xfId="0" applyFont="1" applyBorder="1" applyAlignment="1">
      <alignment horizontal="right"/>
    </xf>
    <xf numFmtId="164" fontId="10440" fillId="0" borderId="10439" xfId="0" applyNumberFormat="1" applyFont="1" applyBorder="1" applyAlignment="1">
      <alignment horizontal="right"/>
    </xf>
    <xf numFmtId="164" fontId="10441" fillId="0" borderId="10440" xfId="0" applyNumberFormat="1" applyFont="1" applyBorder="1" applyAlignment="1">
      <alignment horizontal="right"/>
    </xf>
    <xf numFmtId="164" fontId="10442" fillId="0" borderId="10441" xfId="0" applyNumberFormat="1" applyFont="1" applyBorder="1" applyAlignment="1">
      <alignment horizontal="right"/>
    </xf>
    <xf numFmtId="164" fontId="10443" fillId="0" borderId="10442" xfId="0" applyNumberFormat="1" applyFont="1" applyBorder="1" applyAlignment="1">
      <alignment horizontal="right"/>
    </xf>
    <xf numFmtId="0" fontId="10444" fillId="0" borderId="10443" xfId="0" applyFont="1" applyBorder="1" applyAlignment="1">
      <alignment horizontal="right"/>
    </xf>
    <xf numFmtId="164" fontId="10445" fillId="0" borderId="10444" xfId="0" applyNumberFormat="1" applyFont="1" applyBorder="1" applyAlignment="1">
      <alignment horizontal="right"/>
    </xf>
    <xf numFmtId="164" fontId="10446" fillId="0" borderId="10445" xfId="0" applyNumberFormat="1" applyFont="1" applyBorder="1" applyAlignment="1">
      <alignment horizontal="right"/>
    </xf>
    <xf numFmtId="164" fontId="10447" fillId="0" borderId="10446" xfId="0" applyNumberFormat="1" applyFont="1" applyBorder="1" applyAlignment="1">
      <alignment horizontal="right"/>
    </xf>
    <xf numFmtId="164" fontId="10448" fillId="0" borderId="10447" xfId="0" applyNumberFormat="1" applyFont="1" applyBorder="1" applyAlignment="1">
      <alignment horizontal="right"/>
    </xf>
    <xf numFmtId="0" fontId="10449" fillId="0" borderId="10448" xfId="0" applyFont="1" applyBorder="1"/>
    <xf numFmtId="0" fontId="10450" fillId="0" borderId="10449" xfId="0" applyFont="1" applyBorder="1" applyAlignment="1">
      <alignment horizontal="right"/>
    </xf>
    <xf numFmtId="0" fontId="10451" fillId="0" borderId="10450" xfId="0" applyFont="1" applyBorder="1" applyAlignment="1">
      <alignment horizontal="right"/>
    </xf>
    <xf numFmtId="164" fontId="10452" fillId="0" borderId="10451" xfId="0" applyNumberFormat="1" applyFont="1" applyBorder="1" applyAlignment="1">
      <alignment horizontal="right"/>
    </xf>
    <xf numFmtId="164" fontId="10453" fillId="0" borderId="10452" xfId="0" applyNumberFormat="1" applyFont="1" applyBorder="1" applyAlignment="1">
      <alignment horizontal="right"/>
    </xf>
    <xf numFmtId="164" fontId="10454" fillId="0" borderId="10453" xfId="0" applyNumberFormat="1" applyFont="1" applyBorder="1" applyAlignment="1">
      <alignment horizontal="right"/>
    </xf>
    <xf numFmtId="164" fontId="10455" fillId="0" borderId="10454" xfId="0" applyNumberFormat="1" applyFont="1" applyBorder="1" applyAlignment="1">
      <alignment horizontal="right"/>
    </xf>
    <xf numFmtId="0" fontId="10456" fillId="0" borderId="10455" xfId="0" applyFont="1" applyBorder="1" applyAlignment="1">
      <alignment horizontal="right"/>
    </xf>
    <xf numFmtId="164" fontId="10457" fillId="0" borderId="10456" xfId="0" applyNumberFormat="1" applyFont="1" applyBorder="1" applyAlignment="1">
      <alignment horizontal="right"/>
    </xf>
    <xf numFmtId="164" fontId="10458" fillId="0" borderId="10457" xfId="0" applyNumberFormat="1" applyFont="1" applyBorder="1" applyAlignment="1">
      <alignment horizontal="right"/>
    </xf>
    <xf numFmtId="164" fontId="10459" fillId="0" borderId="10458" xfId="0" applyNumberFormat="1" applyFont="1" applyBorder="1" applyAlignment="1">
      <alignment horizontal="right"/>
    </xf>
    <xf numFmtId="164" fontId="10460" fillId="0" borderId="10459" xfId="0" applyNumberFormat="1" applyFont="1" applyBorder="1" applyAlignment="1">
      <alignment horizontal="right"/>
    </xf>
    <xf numFmtId="0" fontId="10461" fillId="0" borderId="10460" xfId="0" applyFont="1" applyBorder="1" applyAlignment="1">
      <alignment horizontal="right"/>
    </xf>
    <xf numFmtId="164" fontId="10462" fillId="0" borderId="10461" xfId="0" applyNumberFormat="1" applyFont="1" applyBorder="1" applyAlignment="1">
      <alignment horizontal="right"/>
    </xf>
    <xf numFmtId="164" fontId="10463" fillId="0" borderId="10462" xfId="0" applyNumberFormat="1" applyFont="1" applyBorder="1" applyAlignment="1">
      <alignment horizontal="right"/>
    </xf>
    <xf numFmtId="164" fontId="10464" fillId="0" borderId="10463" xfId="0" applyNumberFormat="1" applyFont="1" applyBorder="1" applyAlignment="1">
      <alignment horizontal="right"/>
    </xf>
    <xf numFmtId="164" fontId="10465" fillId="0" borderId="10464" xfId="0" applyNumberFormat="1" applyFont="1" applyBorder="1" applyAlignment="1">
      <alignment horizontal="right"/>
    </xf>
    <xf numFmtId="0" fontId="10466" fillId="0" borderId="10465" xfId="0" applyFont="1" applyBorder="1" applyAlignment="1">
      <alignment horizontal="right"/>
    </xf>
    <xf numFmtId="164" fontId="10467" fillId="0" borderId="10466" xfId="0" applyNumberFormat="1" applyFont="1" applyBorder="1" applyAlignment="1">
      <alignment horizontal="right"/>
    </xf>
    <xf numFmtId="164" fontId="10468" fillId="0" borderId="10467" xfId="0" applyNumberFormat="1" applyFont="1" applyBorder="1" applyAlignment="1">
      <alignment horizontal="right"/>
    </xf>
    <xf numFmtId="164" fontId="10469" fillId="0" borderId="10468" xfId="0" applyNumberFormat="1" applyFont="1" applyBorder="1" applyAlignment="1">
      <alignment horizontal="right"/>
    </xf>
    <xf numFmtId="164" fontId="10470" fillId="0" borderId="10469" xfId="0" applyNumberFormat="1" applyFont="1" applyBorder="1" applyAlignment="1">
      <alignment horizontal="right"/>
    </xf>
    <xf numFmtId="0" fontId="10471" fillId="0" borderId="10470" xfId="0" applyFont="1" applyBorder="1" applyAlignment="1">
      <alignment horizontal="right"/>
    </xf>
    <xf numFmtId="164" fontId="10472" fillId="0" borderId="10471" xfId="0" applyNumberFormat="1" applyFont="1" applyBorder="1" applyAlignment="1">
      <alignment horizontal="right"/>
    </xf>
    <xf numFmtId="164" fontId="10473" fillId="0" borderId="10472" xfId="0" applyNumberFormat="1" applyFont="1" applyBorder="1" applyAlignment="1">
      <alignment horizontal="right"/>
    </xf>
    <xf numFmtId="164" fontId="10474" fillId="0" borderId="10473" xfId="0" applyNumberFormat="1" applyFont="1" applyBorder="1" applyAlignment="1">
      <alignment horizontal="right"/>
    </xf>
    <xf numFmtId="164" fontId="10475" fillId="0" borderId="10474" xfId="0" applyNumberFormat="1" applyFont="1" applyBorder="1" applyAlignment="1">
      <alignment horizontal="right"/>
    </xf>
    <xf numFmtId="0" fontId="10476" fillId="0" borderId="10475" xfId="0" applyFont="1" applyBorder="1"/>
    <xf numFmtId="0" fontId="10477" fillId="0" borderId="10476" xfId="0" applyFont="1" applyBorder="1" applyAlignment="1">
      <alignment horizontal="right"/>
    </xf>
    <xf numFmtId="0" fontId="10478" fillId="0" borderId="10477" xfId="0" applyFont="1" applyBorder="1" applyAlignment="1">
      <alignment horizontal="right"/>
    </xf>
    <xf numFmtId="164" fontId="10479" fillId="0" borderId="10478" xfId="0" applyNumberFormat="1" applyFont="1" applyBorder="1" applyAlignment="1">
      <alignment horizontal="right"/>
    </xf>
    <xf numFmtId="164" fontId="10480" fillId="0" borderId="10479" xfId="0" applyNumberFormat="1" applyFont="1" applyBorder="1" applyAlignment="1">
      <alignment horizontal="right"/>
    </xf>
    <xf numFmtId="164" fontId="10481" fillId="0" borderId="10480" xfId="0" applyNumberFormat="1" applyFont="1" applyBorder="1" applyAlignment="1">
      <alignment horizontal="right"/>
    </xf>
    <xf numFmtId="164" fontId="10482" fillId="0" borderId="10481" xfId="0" applyNumberFormat="1" applyFont="1" applyBorder="1" applyAlignment="1">
      <alignment horizontal="right"/>
    </xf>
    <xf numFmtId="0" fontId="10483" fillId="0" borderId="10482" xfId="0" applyFont="1" applyBorder="1" applyAlignment="1">
      <alignment horizontal="right"/>
    </xf>
    <xf numFmtId="164" fontId="10484" fillId="0" borderId="10483" xfId="0" applyNumberFormat="1" applyFont="1" applyBorder="1" applyAlignment="1">
      <alignment horizontal="right"/>
    </xf>
    <xf numFmtId="164" fontId="10485" fillId="0" borderId="10484" xfId="0" applyNumberFormat="1" applyFont="1" applyBorder="1" applyAlignment="1">
      <alignment horizontal="right"/>
    </xf>
    <xf numFmtId="164" fontId="10486" fillId="0" borderId="10485" xfId="0" applyNumberFormat="1" applyFont="1" applyBorder="1" applyAlignment="1">
      <alignment horizontal="right"/>
    </xf>
    <xf numFmtId="164" fontId="10487" fillId="0" borderId="10486" xfId="0" applyNumberFormat="1" applyFont="1" applyBorder="1" applyAlignment="1">
      <alignment horizontal="right"/>
    </xf>
    <xf numFmtId="0" fontId="10488" fillId="0" borderId="10487" xfId="0" applyFont="1" applyBorder="1" applyAlignment="1">
      <alignment horizontal="right"/>
    </xf>
    <xf numFmtId="164" fontId="10489" fillId="0" borderId="10488" xfId="0" applyNumberFormat="1" applyFont="1" applyBorder="1" applyAlignment="1">
      <alignment horizontal="right"/>
    </xf>
    <xf numFmtId="164" fontId="10490" fillId="0" borderId="10489" xfId="0" applyNumberFormat="1" applyFont="1" applyBorder="1" applyAlignment="1">
      <alignment horizontal="right"/>
    </xf>
    <xf numFmtId="164" fontId="10491" fillId="0" borderId="10490" xfId="0" applyNumberFormat="1" applyFont="1" applyBorder="1" applyAlignment="1">
      <alignment horizontal="right"/>
    </xf>
    <xf numFmtId="164" fontId="10492" fillId="0" borderId="10491" xfId="0" applyNumberFormat="1" applyFont="1" applyBorder="1" applyAlignment="1">
      <alignment horizontal="right"/>
    </xf>
    <xf numFmtId="0" fontId="10493" fillId="0" borderId="10492" xfId="0" applyFont="1" applyBorder="1"/>
    <xf numFmtId="0" fontId="10494" fillId="0" borderId="10493" xfId="0" applyFont="1" applyBorder="1" applyAlignment="1">
      <alignment horizontal="right"/>
    </xf>
    <xf numFmtId="0" fontId="10495" fillId="0" borderId="10494" xfId="0" applyFont="1" applyBorder="1" applyAlignment="1">
      <alignment horizontal="right"/>
    </xf>
    <xf numFmtId="164" fontId="10496" fillId="0" borderId="10495" xfId="0" applyNumberFormat="1" applyFont="1" applyBorder="1" applyAlignment="1">
      <alignment horizontal="right"/>
    </xf>
    <xf numFmtId="164" fontId="10497" fillId="0" borderId="10496" xfId="0" applyNumberFormat="1" applyFont="1" applyBorder="1" applyAlignment="1">
      <alignment horizontal="right"/>
    </xf>
    <xf numFmtId="164" fontId="10498" fillId="0" borderId="10497" xfId="0" applyNumberFormat="1" applyFont="1" applyBorder="1" applyAlignment="1">
      <alignment horizontal="right"/>
    </xf>
    <xf numFmtId="164" fontId="10499" fillId="0" borderId="10498" xfId="0" applyNumberFormat="1" applyFont="1" applyBorder="1" applyAlignment="1">
      <alignment horizontal="right"/>
    </xf>
    <xf numFmtId="0" fontId="10500" fillId="0" borderId="10499" xfId="0" applyFont="1" applyBorder="1" applyAlignment="1">
      <alignment horizontal="right"/>
    </xf>
    <xf numFmtId="164" fontId="10501" fillId="0" borderId="10500" xfId="0" applyNumberFormat="1" applyFont="1" applyBorder="1" applyAlignment="1">
      <alignment horizontal="right"/>
    </xf>
    <xf numFmtId="164" fontId="10502" fillId="0" borderId="10501" xfId="0" applyNumberFormat="1" applyFont="1" applyBorder="1" applyAlignment="1">
      <alignment horizontal="right"/>
    </xf>
    <xf numFmtId="164" fontId="10503" fillId="0" borderId="10502" xfId="0" applyNumberFormat="1" applyFont="1" applyBorder="1" applyAlignment="1">
      <alignment horizontal="right"/>
    </xf>
    <xf numFmtId="164" fontId="10504" fillId="0" borderId="10503" xfId="0" applyNumberFormat="1" applyFont="1" applyBorder="1" applyAlignment="1">
      <alignment horizontal="right"/>
    </xf>
    <xf numFmtId="0" fontId="10505" fillId="0" borderId="10504" xfId="0" applyFont="1" applyBorder="1" applyAlignment="1">
      <alignment horizontal="right"/>
    </xf>
    <xf numFmtId="164" fontId="10506" fillId="0" borderId="10505" xfId="0" applyNumberFormat="1" applyFont="1" applyBorder="1" applyAlignment="1">
      <alignment horizontal="right"/>
    </xf>
    <xf numFmtId="164" fontId="10507" fillId="0" borderId="10506" xfId="0" applyNumberFormat="1" applyFont="1" applyBorder="1" applyAlignment="1">
      <alignment horizontal="right"/>
    </xf>
    <xf numFmtId="164" fontId="10508" fillId="0" borderId="10507" xfId="0" applyNumberFormat="1" applyFont="1" applyBorder="1" applyAlignment="1">
      <alignment horizontal="right"/>
    </xf>
    <xf numFmtId="164" fontId="10509" fillId="0" borderId="10508" xfId="0" applyNumberFormat="1" applyFont="1" applyBorder="1" applyAlignment="1">
      <alignment horizontal="right"/>
    </xf>
    <xf numFmtId="0" fontId="10510" fillId="0" borderId="10509" xfId="0" applyFont="1" applyBorder="1"/>
    <xf numFmtId="0" fontId="10511" fillId="0" borderId="10510" xfId="0" applyFont="1" applyBorder="1" applyAlignment="1">
      <alignment horizontal="right"/>
    </xf>
    <xf numFmtId="0" fontId="10512" fillId="0" borderId="10511" xfId="0" applyFont="1" applyBorder="1" applyAlignment="1">
      <alignment horizontal="right"/>
    </xf>
    <xf numFmtId="164" fontId="10513" fillId="0" borderId="10512" xfId="0" applyNumberFormat="1" applyFont="1" applyBorder="1" applyAlignment="1">
      <alignment horizontal="right"/>
    </xf>
    <xf numFmtId="164" fontId="10514" fillId="0" borderId="10513" xfId="0" applyNumberFormat="1" applyFont="1" applyBorder="1" applyAlignment="1">
      <alignment horizontal="right"/>
    </xf>
    <xf numFmtId="164" fontId="10515" fillId="0" borderId="10514" xfId="0" applyNumberFormat="1" applyFont="1" applyBorder="1" applyAlignment="1">
      <alignment horizontal="right"/>
    </xf>
    <xf numFmtId="164" fontId="10516" fillId="0" borderId="10515" xfId="0" applyNumberFormat="1" applyFont="1" applyBorder="1" applyAlignment="1">
      <alignment horizontal="right"/>
    </xf>
    <xf numFmtId="0" fontId="10517" fillId="0" borderId="10516" xfId="0" applyFont="1" applyBorder="1" applyAlignment="1">
      <alignment horizontal="right"/>
    </xf>
    <xf numFmtId="164" fontId="10518" fillId="0" borderId="10517" xfId="0" applyNumberFormat="1" applyFont="1" applyBorder="1" applyAlignment="1">
      <alignment horizontal="right"/>
    </xf>
    <xf numFmtId="164" fontId="10519" fillId="0" borderId="10518" xfId="0" applyNumberFormat="1" applyFont="1" applyBorder="1" applyAlignment="1">
      <alignment horizontal="right"/>
    </xf>
    <xf numFmtId="164" fontId="10520" fillId="0" borderId="10519" xfId="0" applyNumberFormat="1" applyFont="1" applyBorder="1" applyAlignment="1">
      <alignment horizontal="right"/>
    </xf>
    <xf numFmtId="164" fontId="10521" fillId="0" borderId="10520" xfId="0" applyNumberFormat="1" applyFont="1" applyBorder="1" applyAlignment="1">
      <alignment horizontal="right"/>
    </xf>
    <xf numFmtId="0" fontId="10522" fillId="0" borderId="10521" xfId="0" applyFont="1" applyBorder="1" applyAlignment="1">
      <alignment horizontal="right"/>
    </xf>
    <xf numFmtId="164" fontId="10523" fillId="0" borderId="10522" xfId="0" applyNumberFormat="1" applyFont="1" applyBorder="1" applyAlignment="1">
      <alignment horizontal="right"/>
    </xf>
    <xf numFmtId="164" fontId="10524" fillId="0" borderId="10523" xfId="0" applyNumberFormat="1" applyFont="1" applyBorder="1" applyAlignment="1">
      <alignment horizontal="right"/>
    </xf>
    <xf numFmtId="164" fontId="10525" fillId="0" borderId="10524" xfId="0" applyNumberFormat="1" applyFont="1" applyBorder="1" applyAlignment="1">
      <alignment horizontal="right"/>
    </xf>
    <xf numFmtId="164" fontId="10526" fillId="0" borderId="10525" xfId="0" applyNumberFormat="1" applyFont="1" applyBorder="1" applyAlignment="1">
      <alignment horizontal="right"/>
    </xf>
    <xf numFmtId="0" fontId="10527" fillId="0" borderId="10526" xfId="0" applyFont="1" applyBorder="1" applyAlignment="1">
      <alignment horizontal="right"/>
    </xf>
    <xf numFmtId="164" fontId="10528" fillId="0" borderId="10527" xfId="0" applyNumberFormat="1" applyFont="1" applyBorder="1" applyAlignment="1">
      <alignment horizontal="right"/>
    </xf>
    <xf numFmtId="164" fontId="10529" fillId="0" borderId="10528" xfId="0" applyNumberFormat="1" applyFont="1" applyBorder="1" applyAlignment="1">
      <alignment horizontal="right"/>
    </xf>
    <xf numFmtId="164" fontId="10530" fillId="0" borderId="10529" xfId="0" applyNumberFormat="1" applyFont="1" applyBorder="1" applyAlignment="1">
      <alignment horizontal="right"/>
    </xf>
    <xf numFmtId="164" fontId="10531" fillId="0" borderId="10530" xfId="0" applyNumberFormat="1" applyFont="1" applyBorder="1" applyAlignment="1">
      <alignment horizontal="right"/>
    </xf>
    <xf numFmtId="0" fontId="10532" fillId="0" borderId="10531" xfId="0" applyFont="1" applyBorder="1" applyAlignment="1">
      <alignment horizontal="right"/>
    </xf>
    <xf numFmtId="164" fontId="10533" fillId="0" borderId="10532" xfId="0" applyNumberFormat="1" applyFont="1" applyBorder="1" applyAlignment="1">
      <alignment horizontal="right"/>
    </xf>
    <xf numFmtId="164" fontId="10534" fillId="0" borderId="10533" xfId="0" applyNumberFormat="1" applyFont="1" applyBorder="1" applyAlignment="1">
      <alignment horizontal="right"/>
    </xf>
    <xf numFmtId="164" fontId="10535" fillId="0" borderId="10534" xfId="0" applyNumberFormat="1" applyFont="1" applyBorder="1" applyAlignment="1">
      <alignment horizontal="right"/>
    </xf>
    <xf numFmtId="164" fontId="10536" fillId="0" borderId="10535" xfId="0" applyNumberFormat="1" applyFont="1" applyBorder="1" applyAlignment="1">
      <alignment horizontal="right"/>
    </xf>
    <xf numFmtId="0" fontId="10537" fillId="0" borderId="10536" xfId="0" applyFont="1" applyBorder="1"/>
    <xf numFmtId="0" fontId="10538" fillId="0" borderId="10537" xfId="0" applyFont="1" applyBorder="1" applyAlignment="1">
      <alignment horizontal="right"/>
    </xf>
    <xf numFmtId="0" fontId="10539" fillId="0" borderId="10538" xfId="0" applyFont="1" applyBorder="1" applyAlignment="1">
      <alignment horizontal="right"/>
    </xf>
    <xf numFmtId="164" fontId="10540" fillId="0" borderId="10539" xfId="0" applyNumberFormat="1" applyFont="1" applyBorder="1" applyAlignment="1">
      <alignment horizontal="right"/>
    </xf>
    <xf numFmtId="164" fontId="10541" fillId="0" borderId="10540" xfId="0" applyNumberFormat="1" applyFont="1" applyBorder="1" applyAlignment="1">
      <alignment horizontal="right"/>
    </xf>
    <xf numFmtId="164" fontId="10542" fillId="0" borderId="10541" xfId="0" applyNumberFormat="1" applyFont="1" applyBorder="1" applyAlignment="1">
      <alignment horizontal="right"/>
    </xf>
    <xf numFmtId="164" fontId="10543" fillId="0" borderId="10542" xfId="0" applyNumberFormat="1" applyFont="1" applyBorder="1" applyAlignment="1">
      <alignment horizontal="right"/>
    </xf>
    <xf numFmtId="0" fontId="10544" fillId="0" borderId="10543" xfId="0" applyFont="1" applyBorder="1" applyAlignment="1">
      <alignment horizontal="right"/>
    </xf>
    <xf numFmtId="164" fontId="10545" fillId="0" borderId="10544" xfId="0" applyNumberFormat="1" applyFont="1" applyBorder="1" applyAlignment="1">
      <alignment horizontal="right"/>
    </xf>
    <xf numFmtId="164" fontId="10546" fillId="0" borderId="10545" xfId="0" applyNumberFormat="1" applyFont="1" applyBorder="1" applyAlignment="1">
      <alignment horizontal="right"/>
    </xf>
    <xf numFmtId="164" fontId="10547" fillId="0" borderId="10546" xfId="0" applyNumberFormat="1" applyFont="1" applyBorder="1" applyAlignment="1">
      <alignment horizontal="right"/>
    </xf>
    <xf numFmtId="164" fontId="10548" fillId="0" borderId="10547" xfId="0" applyNumberFormat="1" applyFont="1" applyBorder="1" applyAlignment="1">
      <alignment horizontal="right"/>
    </xf>
    <xf numFmtId="0" fontId="10549" fillId="0" borderId="10548" xfId="0" applyFont="1" applyBorder="1" applyAlignment="1">
      <alignment horizontal="right"/>
    </xf>
    <xf numFmtId="164" fontId="10550" fillId="0" borderId="10549" xfId="0" applyNumberFormat="1" applyFont="1" applyBorder="1" applyAlignment="1">
      <alignment horizontal="right"/>
    </xf>
    <xf numFmtId="164" fontId="10551" fillId="0" borderId="10550" xfId="0" applyNumberFormat="1" applyFont="1" applyBorder="1" applyAlignment="1">
      <alignment horizontal="right"/>
    </xf>
    <xf numFmtId="164" fontId="10552" fillId="0" borderId="10551" xfId="0" applyNumberFormat="1" applyFont="1" applyBorder="1" applyAlignment="1">
      <alignment horizontal="right"/>
    </xf>
    <xf numFmtId="164" fontId="10553" fillId="0" borderId="10552" xfId="0" applyNumberFormat="1" applyFont="1" applyBorder="1" applyAlignment="1">
      <alignment horizontal="right"/>
    </xf>
    <xf numFmtId="0" fontId="10554" fillId="0" borderId="10553" xfId="0" applyFont="1" applyBorder="1" applyAlignment="1">
      <alignment horizontal="right"/>
    </xf>
    <xf numFmtId="164" fontId="10555" fillId="0" borderId="10554" xfId="0" applyNumberFormat="1" applyFont="1" applyBorder="1" applyAlignment="1">
      <alignment horizontal="right"/>
    </xf>
    <xf numFmtId="164" fontId="10556" fillId="0" borderId="10555" xfId="0" applyNumberFormat="1" applyFont="1" applyBorder="1" applyAlignment="1">
      <alignment horizontal="right"/>
    </xf>
    <xf numFmtId="164" fontId="10557" fillId="0" borderId="10556" xfId="0" applyNumberFormat="1" applyFont="1" applyBorder="1" applyAlignment="1">
      <alignment horizontal="right"/>
    </xf>
    <xf numFmtId="164" fontId="10558" fillId="0" borderId="10557" xfId="0" applyNumberFormat="1" applyFont="1" applyBorder="1" applyAlignment="1">
      <alignment horizontal="right"/>
    </xf>
    <xf numFmtId="0" fontId="10559" fillId="0" borderId="10558" xfId="0" applyFont="1" applyBorder="1"/>
    <xf numFmtId="0" fontId="10560" fillId="0" borderId="10559" xfId="0" applyFont="1" applyBorder="1" applyAlignment="1">
      <alignment horizontal="right"/>
    </xf>
    <xf numFmtId="0" fontId="10561" fillId="0" borderId="10560" xfId="0" applyFont="1" applyBorder="1" applyAlignment="1">
      <alignment horizontal="right"/>
    </xf>
    <xf numFmtId="164" fontId="10562" fillId="0" borderId="10561" xfId="0" applyNumberFormat="1" applyFont="1" applyBorder="1" applyAlignment="1">
      <alignment horizontal="right"/>
    </xf>
    <xf numFmtId="164" fontId="10563" fillId="0" borderId="10562" xfId="0" applyNumberFormat="1" applyFont="1" applyBorder="1" applyAlignment="1">
      <alignment horizontal="right"/>
    </xf>
    <xf numFmtId="164" fontId="10564" fillId="0" borderId="10563" xfId="0" applyNumberFormat="1" applyFont="1" applyBorder="1" applyAlignment="1">
      <alignment horizontal="right"/>
    </xf>
    <xf numFmtId="164" fontId="10565" fillId="0" borderId="10564" xfId="0" applyNumberFormat="1" applyFont="1" applyBorder="1" applyAlignment="1">
      <alignment horizontal="right"/>
    </xf>
    <xf numFmtId="0" fontId="10566" fillId="0" borderId="10565" xfId="0" applyFont="1" applyBorder="1"/>
    <xf numFmtId="0" fontId="10571" fillId="0" borderId="10570" xfId="0" applyFont="1" applyBorder="1"/>
    <xf numFmtId="0" fontId="10572" fillId="0" borderId="10571" xfId="0" applyFont="1" applyBorder="1" applyAlignment="1">
      <alignment horizontal="right"/>
    </xf>
    <xf numFmtId="0" fontId="10573" fillId="0" borderId="10572" xfId="0" applyFont="1" applyBorder="1" applyAlignment="1">
      <alignment horizontal="right"/>
    </xf>
    <xf numFmtId="0" fontId="10574" fillId="0" borderId="10573" xfId="0" applyFont="1" applyBorder="1" applyAlignment="1">
      <alignment horizontal="right"/>
    </xf>
    <xf numFmtId="0" fontId="10575" fillId="0" borderId="10574" xfId="0" applyFont="1" applyBorder="1" applyAlignment="1">
      <alignment horizontal="right"/>
    </xf>
    <xf numFmtId="0" fontId="10576" fillId="0" borderId="10575" xfId="0" applyFont="1" applyBorder="1" applyAlignment="1">
      <alignment horizontal="right"/>
    </xf>
    <xf numFmtId="0" fontId="10577" fillId="0" borderId="10576" xfId="0" applyFont="1" applyBorder="1"/>
    <xf numFmtId="0" fontId="10578" fillId="0" borderId="10577" xfId="0" applyFont="1" applyBorder="1"/>
    <xf numFmtId="0" fontId="10579" fillId="0" borderId="10578" xfId="0" applyFont="1" applyBorder="1"/>
    <xf numFmtId="0" fontId="10580" fillId="0" borderId="10579" xfId="0" applyFont="1" applyBorder="1"/>
    <xf numFmtId="0" fontId="10581" fillId="0" borderId="10580" xfId="0" applyFont="1" applyBorder="1" applyAlignment="1">
      <alignment horizontal="right"/>
    </xf>
    <xf numFmtId="164" fontId="10582" fillId="0" borderId="10581" xfId="0" applyNumberFormat="1" applyFont="1" applyBorder="1" applyAlignment="1">
      <alignment horizontal="right"/>
    </xf>
    <xf numFmtId="164" fontId="10583" fillId="0" borderId="10582" xfId="0" applyNumberFormat="1" applyFont="1" applyBorder="1" applyAlignment="1">
      <alignment horizontal="right"/>
    </xf>
    <xf numFmtId="164" fontId="10584" fillId="0" borderId="10583" xfId="0" applyNumberFormat="1" applyFont="1" applyBorder="1" applyAlignment="1">
      <alignment horizontal="right"/>
    </xf>
    <xf numFmtId="164" fontId="10585" fillId="0" borderId="10584" xfId="0" applyNumberFormat="1" applyFont="1" applyBorder="1" applyAlignment="1">
      <alignment horizontal="right"/>
    </xf>
    <xf numFmtId="0" fontId="10586" fillId="0" borderId="10585" xfId="0" applyFont="1" applyBorder="1" applyAlignment="1">
      <alignment horizontal="right"/>
    </xf>
    <xf numFmtId="164" fontId="10587" fillId="0" borderId="10586" xfId="0" applyNumberFormat="1" applyFont="1" applyBorder="1" applyAlignment="1">
      <alignment horizontal="right"/>
    </xf>
    <xf numFmtId="164" fontId="10588" fillId="0" borderId="10587" xfId="0" applyNumberFormat="1" applyFont="1" applyBorder="1" applyAlignment="1">
      <alignment horizontal="right"/>
    </xf>
    <xf numFmtId="164" fontId="10589" fillId="0" borderId="10588" xfId="0" applyNumberFormat="1" applyFont="1" applyBorder="1" applyAlignment="1">
      <alignment horizontal="right"/>
    </xf>
    <xf numFmtId="164" fontId="10590" fillId="0" borderId="10589" xfId="0" applyNumberFormat="1" applyFont="1" applyBorder="1" applyAlignment="1">
      <alignment horizontal="right"/>
    </xf>
    <xf numFmtId="0" fontId="10591" fillId="0" borderId="10590" xfId="0" applyFont="1" applyBorder="1"/>
    <xf numFmtId="0" fontId="10592" fillId="0" borderId="10591" xfId="0" applyFont="1" applyBorder="1" applyAlignment="1">
      <alignment horizontal="right"/>
    </xf>
    <xf numFmtId="0" fontId="10593" fillId="0" borderId="10592" xfId="0" applyFont="1" applyBorder="1" applyAlignment="1">
      <alignment horizontal="right"/>
    </xf>
    <xf numFmtId="164" fontId="10594" fillId="0" borderId="10593" xfId="0" applyNumberFormat="1" applyFont="1" applyBorder="1" applyAlignment="1">
      <alignment horizontal="right"/>
    </xf>
    <xf numFmtId="164" fontId="10595" fillId="0" borderId="10594" xfId="0" applyNumberFormat="1" applyFont="1" applyBorder="1" applyAlignment="1">
      <alignment horizontal="right"/>
    </xf>
    <xf numFmtId="164" fontId="10596" fillId="0" borderId="10595" xfId="0" applyNumberFormat="1" applyFont="1" applyBorder="1" applyAlignment="1">
      <alignment horizontal="right"/>
    </xf>
    <xf numFmtId="164" fontId="10597" fillId="0" borderId="10596" xfId="0" applyNumberFormat="1" applyFont="1" applyBorder="1" applyAlignment="1">
      <alignment horizontal="right"/>
    </xf>
    <xf numFmtId="0" fontId="10598" fillId="0" borderId="10597" xfId="0" applyFont="1" applyBorder="1" applyAlignment="1">
      <alignment horizontal="right"/>
    </xf>
    <xf numFmtId="164" fontId="10599" fillId="0" borderId="10598" xfId="0" applyNumberFormat="1" applyFont="1" applyBorder="1" applyAlignment="1">
      <alignment horizontal="right"/>
    </xf>
    <xf numFmtId="164" fontId="10600" fillId="0" borderId="10599" xfId="0" applyNumberFormat="1" applyFont="1" applyBorder="1" applyAlignment="1">
      <alignment horizontal="right"/>
    </xf>
    <xf numFmtId="164" fontId="10601" fillId="0" borderId="10600" xfId="0" applyNumberFormat="1" applyFont="1" applyBorder="1" applyAlignment="1">
      <alignment horizontal="right"/>
    </xf>
    <xf numFmtId="164" fontId="10602" fillId="0" borderId="10601" xfId="0" applyNumberFormat="1" applyFont="1" applyBorder="1" applyAlignment="1">
      <alignment horizontal="right"/>
    </xf>
    <xf numFmtId="0" fontId="10603" fillId="0" borderId="10602" xfId="0" applyFont="1" applyBorder="1" applyAlignment="1">
      <alignment horizontal="right"/>
    </xf>
    <xf numFmtId="164" fontId="10604" fillId="0" borderId="10603" xfId="0" applyNumberFormat="1" applyFont="1" applyBorder="1" applyAlignment="1">
      <alignment horizontal="right"/>
    </xf>
    <xf numFmtId="164" fontId="10605" fillId="0" borderId="10604" xfId="0" applyNumberFormat="1" applyFont="1" applyBorder="1" applyAlignment="1">
      <alignment horizontal="right"/>
    </xf>
    <xf numFmtId="164" fontId="10606" fillId="0" borderId="10605" xfId="0" applyNumberFormat="1" applyFont="1" applyBorder="1" applyAlignment="1">
      <alignment horizontal="right"/>
    </xf>
    <xf numFmtId="164" fontId="10607" fillId="0" borderId="10606" xfId="0" applyNumberFormat="1" applyFont="1" applyBorder="1" applyAlignment="1">
      <alignment horizontal="right"/>
    </xf>
    <xf numFmtId="0" fontId="10608" fillId="0" borderId="10607" xfId="0" applyFont="1" applyBorder="1"/>
    <xf numFmtId="0" fontId="10609" fillId="0" borderId="10608" xfId="0" applyFont="1" applyBorder="1" applyAlignment="1">
      <alignment horizontal="right"/>
    </xf>
    <xf numFmtId="0" fontId="10610" fillId="0" borderId="10609" xfId="0" applyFont="1" applyBorder="1" applyAlignment="1">
      <alignment horizontal="right"/>
    </xf>
    <xf numFmtId="164" fontId="10611" fillId="0" borderId="10610" xfId="0" applyNumberFormat="1" applyFont="1" applyBorder="1" applyAlignment="1">
      <alignment horizontal="right"/>
    </xf>
    <xf numFmtId="164" fontId="10612" fillId="0" borderId="10611" xfId="0" applyNumberFormat="1" applyFont="1" applyBorder="1" applyAlignment="1">
      <alignment horizontal="right"/>
    </xf>
    <xf numFmtId="164" fontId="10613" fillId="0" borderId="10612" xfId="0" applyNumberFormat="1" applyFont="1" applyBorder="1" applyAlignment="1">
      <alignment horizontal="right"/>
    </xf>
    <xf numFmtId="164" fontId="10614" fillId="0" borderId="10613" xfId="0" applyNumberFormat="1" applyFont="1" applyBorder="1" applyAlignment="1">
      <alignment horizontal="right"/>
    </xf>
    <xf numFmtId="0" fontId="10615" fillId="0" borderId="10614" xfId="0" applyFont="1" applyBorder="1" applyAlignment="1">
      <alignment horizontal="right"/>
    </xf>
    <xf numFmtId="164" fontId="10616" fillId="0" borderId="10615" xfId="0" applyNumberFormat="1" applyFont="1" applyBorder="1" applyAlignment="1">
      <alignment horizontal="right"/>
    </xf>
    <xf numFmtId="164" fontId="10617" fillId="0" borderId="10616" xfId="0" applyNumberFormat="1" applyFont="1" applyBorder="1" applyAlignment="1">
      <alignment horizontal="right"/>
    </xf>
    <xf numFmtId="164" fontId="10618" fillId="0" borderId="10617" xfId="0" applyNumberFormat="1" applyFont="1" applyBorder="1" applyAlignment="1">
      <alignment horizontal="right"/>
    </xf>
    <xf numFmtId="164" fontId="10619" fillId="0" borderId="10618" xfId="0" applyNumberFormat="1" applyFont="1" applyBorder="1" applyAlignment="1">
      <alignment horizontal="right"/>
    </xf>
    <xf numFmtId="0" fontId="10620" fillId="0" borderId="10619" xfId="0" applyFont="1" applyBorder="1" applyAlignment="1">
      <alignment horizontal="right"/>
    </xf>
    <xf numFmtId="164" fontId="10621" fillId="0" borderId="10620" xfId="0" applyNumberFormat="1" applyFont="1" applyBorder="1" applyAlignment="1">
      <alignment horizontal="right"/>
    </xf>
    <xf numFmtId="164" fontId="10622" fillId="0" borderId="10621" xfId="0" applyNumberFormat="1" applyFont="1" applyBorder="1" applyAlignment="1">
      <alignment horizontal="right"/>
    </xf>
    <xf numFmtId="164" fontId="10623" fillId="0" borderId="10622" xfId="0" applyNumberFormat="1" applyFont="1" applyBorder="1" applyAlignment="1">
      <alignment horizontal="right"/>
    </xf>
    <xf numFmtId="164" fontId="10624" fillId="0" borderId="10623" xfId="0" applyNumberFormat="1" applyFont="1" applyBorder="1" applyAlignment="1">
      <alignment horizontal="right"/>
    </xf>
    <xf numFmtId="0" fontId="10625" fillId="0" borderId="10624" xfId="0" applyFont="1" applyBorder="1" applyAlignment="1">
      <alignment horizontal="right"/>
    </xf>
    <xf numFmtId="164" fontId="10626" fillId="0" borderId="10625" xfId="0" applyNumberFormat="1" applyFont="1" applyBorder="1" applyAlignment="1">
      <alignment horizontal="right"/>
    </xf>
    <xf numFmtId="164" fontId="10627" fillId="0" borderId="10626" xfId="0" applyNumberFormat="1" applyFont="1" applyBorder="1" applyAlignment="1">
      <alignment horizontal="right"/>
    </xf>
    <xf numFmtId="164" fontId="10628" fillId="0" borderId="10627" xfId="0" applyNumberFormat="1" applyFont="1" applyBorder="1" applyAlignment="1">
      <alignment horizontal="right"/>
    </xf>
    <xf numFmtId="164" fontId="10629" fillId="0" borderId="10628" xfId="0" applyNumberFormat="1" applyFont="1" applyBorder="1" applyAlignment="1">
      <alignment horizontal="right"/>
    </xf>
    <xf numFmtId="0" fontId="10630" fillId="0" borderId="10629" xfId="0" applyFont="1" applyBorder="1"/>
    <xf numFmtId="0" fontId="10631" fillId="0" borderId="10630" xfId="0" applyFont="1" applyBorder="1" applyAlignment="1">
      <alignment horizontal="right"/>
    </xf>
    <xf numFmtId="0" fontId="10632" fillId="0" borderId="10631" xfId="0" applyFont="1" applyBorder="1" applyAlignment="1">
      <alignment horizontal="right"/>
    </xf>
    <xf numFmtId="164" fontId="10633" fillId="0" borderId="10632" xfId="0" applyNumberFormat="1" applyFont="1" applyBorder="1" applyAlignment="1">
      <alignment horizontal="right"/>
    </xf>
    <xf numFmtId="164" fontId="10634" fillId="0" borderId="10633" xfId="0" applyNumberFormat="1" applyFont="1" applyBorder="1" applyAlignment="1">
      <alignment horizontal="right"/>
    </xf>
    <xf numFmtId="164" fontId="10635" fillId="0" borderId="10634" xfId="0" applyNumberFormat="1" applyFont="1" applyBorder="1" applyAlignment="1">
      <alignment horizontal="right"/>
    </xf>
    <xf numFmtId="164" fontId="10636" fillId="0" borderId="10635" xfId="0" applyNumberFormat="1" applyFont="1" applyBorder="1" applyAlignment="1">
      <alignment horizontal="right"/>
    </xf>
    <xf numFmtId="0" fontId="10637" fillId="0" borderId="10636" xfId="0" applyFont="1" applyBorder="1" applyAlignment="1">
      <alignment horizontal="right"/>
    </xf>
    <xf numFmtId="164" fontId="10638" fillId="0" borderId="10637" xfId="0" applyNumberFormat="1" applyFont="1" applyBorder="1" applyAlignment="1">
      <alignment horizontal="right"/>
    </xf>
    <xf numFmtId="164" fontId="10639" fillId="0" borderId="10638" xfId="0" applyNumberFormat="1" applyFont="1" applyBorder="1" applyAlignment="1">
      <alignment horizontal="right"/>
    </xf>
    <xf numFmtId="164" fontId="10640" fillId="0" borderId="10639" xfId="0" applyNumberFormat="1" applyFont="1" applyBorder="1" applyAlignment="1">
      <alignment horizontal="right"/>
    </xf>
    <xf numFmtId="164" fontId="10641" fillId="0" borderId="10640" xfId="0" applyNumberFormat="1" applyFont="1" applyBorder="1" applyAlignment="1">
      <alignment horizontal="right"/>
    </xf>
    <xf numFmtId="0" fontId="10642" fillId="0" borderId="10641" xfId="0" applyFont="1" applyBorder="1"/>
    <xf numFmtId="0" fontId="10643" fillId="0" borderId="10642" xfId="0" applyFont="1" applyBorder="1" applyAlignment="1">
      <alignment horizontal="right"/>
    </xf>
    <xf numFmtId="0" fontId="10644" fillId="0" borderId="10643" xfId="0" applyFont="1" applyBorder="1" applyAlignment="1">
      <alignment horizontal="right"/>
    </xf>
    <xf numFmtId="164" fontId="10645" fillId="0" borderId="10644" xfId="0" applyNumberFormat="1" applyFont="1" applyBorder="1" applyAlignment="1">
      <alignment horizontal="right"/>
    </xf>
    <xf numFmtId="164" fontId="10646" fillId="0" borderId="10645" xfId="0" applyNumberFormat="1" applyFont="1" applyBorder="1" applyAlignment="1">
      <alignment horizontal="right"/>
    </xf>
    <xf numFmtId="164" fontId="10647" fillId="0" borderId="10646" xfId="0" applyNumberFormat="1" applyFont="1" applyBorder="1" applyAlignment="1">
      <alignment horizontal="right"/>
    </xf>
    <xf numFmtId="164" fontId="10648" fillId="0" borderId="10647" xfId="0" applyNumberFormat="1" applyFont="1" applyBorder="1" applyAlignment="1">
      <alignment horizontal="right"/>
    </xf>
    <xf numFmtId="0" fontId="10649" fillId="0" borderId="10648" xfId="0" applyFont="1" applyBorder="1" applyAlignment="1">
      <alignment horizontal="right"/>
    </xf>
    <xf numFmtId="164" fontId="10650" fillId="0" borderId="10649" xfId="0" applyNumberFormat="1" applyFont="1" applyBorder="1" applyAlignment="1">
      <alignment horizontal="right"/>
    </xf>
    <xf numFmtId="164" fontId="10651" fillId="0" borderId="10650" xfId="0" applyNumberFormat="1" applyFont="1" applyBorder="1" applyAlignment="1">
      <alignment horizontal="right"/>
    </xf>
    <xf numFmtId="164" fontId="10652" fillId="0" borderId="10651" xfId="0" applyNumberFormat="1" applyFont="1" applyBorder="1" applyAlignment="1">
      <alignment horizontal="right"/>
    </xf>
    <xf numFmtId="164" fontId="10653" fillId="0" borderId="10652" xfId="0" applyNumberFormat="1" applyFont="1" applyBorder="1" applyAlignment="1">
      <alignment horizontal="right"/>
    </xf>
    <xf numFmtId="0" fontId="10654" fillId="0" borderId="10653" xfId="0" applyFont="1" applyBorder="1"/>
    <xf numFmtId="0" fontId="10655" fillId="0" borderId="10654" xfId="0" applyFont="1" applyBorder="1" applyAlignment="1">
      <alignment horizontal="right"/>
    </xf>
    <xf numFmtId="0" fontId="10656" fillId="0" borderId="10655" xfId="0" applyFont="1" applyBorder="1" applyAlignment="1">
      <alignment horizontal="right"/>
    </xf>
    <xf numFmtId="164" fontId="10657" fillId="0" borderId="10656" xfId="0" applyNumberFormat="1" applyFont="1" applyBorder="1" applyAlignment="1">
      <alignment horizontal="right"/>
    </xf>
    <xf numFmtId="164" fontId="10658" fillId="0" borderId="10657" xfId="0" applyNumberFormat="1" applyFont="1" applyBorder="1" applyAlignment="1">
      <alignment horizontal="right"/>
    </xf>
    <xf numFmtId="164" fontId="10659" fillId="0" borderId="10658" xfId="0" applyNumberFormat="1" applyFont="1" applyBorder="1" applyAlignment="1">
      <alignment horizontal="right"/>
    </xf>
    <xf numFmtId="164" fontId="10660" fillId="0" borderId="10659" xfId="0" applyNumberFormat="1" applyFont="1" applyBorder="1" applyAlignment="1">
      <alignment horizontal="right"/>
    </xf>
    <xf numFmtId="0" fontId="10661" fillId="0" borderId="10660" xfId="0" applyFont="1" applyBorder="1" applyAlignment="1">
      <alignment horizontal="right"/>
    </xf>
    <xf numFmtId="164" fontId="10662" fillId="0" borderId="10661" xfId="0" applyNumberFormat="1" applyFont="1" applyBorder="1" applyAlignment="1">
      <alignment horizontal="right"/>
    </xf>
    <xf numFmtId="164" fontId="10663" fillId="0" borderId="10662" xfId="0" applyNumberFormat="1" applyFont="1" applyBorder="1" applyAlignment="1">
      <alignment horizontal="right"/>
    </xf>
    <xf numFmtId="164" fontId="10664" fillId="0" borderId="10663" xfId="0" applyNumberFormat="1" applyFont="1" applyBorder="1" applyAlignment="1">
      <alignment horizontal="right"/>
    </xf>
    <xf numFmtId="164" fontId="10665" fillId="0" borderId="10664" xfId="0" applyNumberFormat="1" applyFont="1" applyBorder="1" applyAlignment="1">
      <alignment horizontal="right"/>
    </xf>
    <xf numFmtId="0" fontId="10666" fillId="0" borderId="10665" xfId="0" applyFont="1" applyBorder="1"/>
    <xf numFmtId="0" fontId="10667" fillId="0" borderId="10666" xfId="0" applyFont="1" applyBorder="1" applyAlignment="1">
      <alignment horizontal="right"/>
    </xf>
    <xf numFmtId="0" fontId="10668" fillId="0" borderId="10667" xfId="0" applyFont="1" applyBorder="1" applyAlignment="1">
      <alignment horizontal="right"/>
    </xf>
    <xf numFmtId="164" fontId="10669" fillId="0" borderId="10668" xfId="0" applyNumberFormat="1" applyFont="1" applyBorder="1" applyAlignment="1">
      <alignment horizontal="right"/>
    </xf>
    <xf numFmtId="164" fontId="10670" fillId="0" borderId="10669" xfId="0" applyNumberFormat="1" applyFont="1" applyBorder="1" applyAlignment="1">
      <alignment horizontal="right"/>
    </xf>
    <xf numFmtId="164" fontId="10671" fillId="0" borderId="10670" xfId="0" applyNumberFormat="1" applyFont="1" applyBorder="1" applyAlignment="1">
      <alignment horizontal="right"/>
    </xf>
    <xf numFmtId="164" fontId="10672" fillId="0" borderId="10671" xfId="0" applyNumberFormat="1" applyFont="1" applyBorder="1" applyAlignment="1">
      <alignment horizontal="right"/>
    </xf>
    <xf numFmtId="0" fontId="10673" fillId="0" borderId="10672" xfId="0" applyFont="1" applyBorder="1" applyAlignment="1">
      <alignment horizontal="right"/>
    </xf>
    <xf numFmtId="164" fontId="10674" fillId="0" borderId="10673" xfId="0" applyNumberFormat="1" applyFont="1" applyBorder="1" applyAlignment="1">
      <alignment horizontal="right"/>
    </xf>
    <xf numFmtId="164" fontId="10675" fillId="0" borderId="10674" xfId="0" applyNumberFormat="1" applyFont="1" applyBorder="1" applyAlignment="1">
      <alignment horizontal="right"/>
    </xf>
    <xf numFmtId="164" fontId="10676" fillId="0" borderId="10675" xfId="0" applyNumberFormat="1" applyFont="1" applyBorder="1" applyAlignment="1">
      <alignment horizontal="right"/>
    </xf>
    <xf numFmtId="164" fontId="10677" fillId="0" borderId="10676" xfId="0" applyNumberFormat="1" applyFont="1" applyBorder="1" applyAlignment="1">
      <alignment horizontal="right"/>
    </xf>
    <xf numFmtId="0" fontId="10678" fillId="0" borderId="10677" xfId="0" applyFont="1" applyBorder="1"/>
    <xf numFmtId="0" fontId="10679" fillId="0" borderId="10678" xfId="0" applyFont="1" applyBorder="1" applyAlignment="1">
      <alignment horizontal="right"/>
    </xf>
    <xf numFmtId="0" fontId="10680" fillId="0" borderId="10679" xfId="0" applyFont="1" applyBorder="1" applyAlignment="1">
      <alignment horizontal="right"/>
    </xf>
    <xf numFmtId="164" fontId="10681" fillId="0" borderId="10680" xfId="0" applyNumberFormat="1" applyFont="1" applyBorder="1" applyAlignment="1">
      <alignment horizontal="right"/>
    </xf>
    <xf numFmtId="164" fontId="10682" fillId="0" borderId="10681" xfId="0" applyNumberFormat="1" applyFont="1" applyBorder="1" applyAlignment="1">
      <alignment horizontal="right"/>
    </xf>
    <xf numFmtId="164" fontId="10683" fillId="0" borderId="10682" xfId="0" applyNumberFormat="1" applyFont="1" applyBorder="1" applyAlignment="1">
      <alignment horizontal="right"/>
    </xf>
    <xf numFmtId="164" fontId="10684" fillId="0" borderId="10683" xfId="0" applyNumberFormat="1" applyFont="1" applyBorder="1" applyAlignment="1">
      <alignment horizontal="right"/>
    </xf>
    <xf numFmtId="0" fontId="10685" fillId="0" borderId="10684" xfId="0" applyFont="1" applyBorder="1" applyAlignment="1">
      <alignment horizontal="right"/>
    </xf>
    <xf numFmtId="164" fontId="10686" fillId="0" borderId="10685" xfId="0" applyNumberFormat="1" applyFont="1" applyBorder="1" applyAlignment="1">
      <alignment horizontal="right"/>
    </xf>
    <xf numFmtId="164" fontId="10687" fillId="0" borderId="10686" xfId="0" applyNumberFormat="1" applyFont="1" applyBorder="1" applyAlignment="1">
      <alignment horizontal="right"/>
    </xf>
    <xf numFmtId="164" fontId="10688" fillId="0" borderId="10687" xfId="0" applyNumberFormat="1" applyFont="1" applyBorder="1" applyAlignment="1">
      <alignment horizontal="right"/>
    </xf>
    <xf numFmtId="164" fontId="10689" fillId="0" borderId="10688" xfId="0" applyNumberFormat="1" applyFont="1" applyBorder="1" applyAlignment="1">
      <alignment horizontal="right"/>
    </xf>
    <xf numFmtId="0" fontId="10690" fillId="0" borderId="10689" xfId="0" applyFont="1" applyBorder="1" applyAlignment="1">
      <alignment horizontal="right"/>
    </xf>
    <xf numFmtId="164" fontId="10691" fillId="0" borderId="10690" xfId="0" applyNumberFormat="1" applyFont="1" applyBorder="1" applyAlignment="1">
      <alignment horizontal="right"/>
    </xf>
    <xf numFmtId="164" fontId="10692" fillId="0" borderId="10691" xfId="0" applyNumberFormat="1" applyFont="1" applyBorder="1" applyAlignment="1">
      <alignment horizontal="right"/>
    </xf>
    <xf numFmtId="164" fontId="10693" fillId="0" borderId="10692" xfId="0" applyNumberFormat="1" applyFont="1" applyBorder="1" applyAlignment="1">
      <alignment horizontal="right"/>
    </xf>
    <xf numFmtId="164" fontId="10694" fillId="0" borderId="10693" xfId="0" applyNumberFormat="1" applyFont="1" applyBorder="1" applyAlignment="1">
      <alignment horizontal="right"/>
    </xf>
    <xf numFmtId="0" fontId="10695" fillId="0" borderId="10694" xfId="0" applyFont="1" applyBorder="1"/>
    <xf numFmtId="0" fontId="10696" fillId="0" borderId="10695" xfId="0" applyFont="1" applyBorder="1" applyAlignment="1">
      <alignment horizontal="right"/>
    </xf>
    <xf numFmtId="0" fontId="10697" fillId="0" borderId="10696" xfId="0" applyFont="1" applyBorder="1" applyAlignment="1">
      <alignment horizontal="right"/>
    </xf>
    <xf numFmtId="164" fontId="10698" fillId="0" borderId="10697" xfId="0" applyNumberFormat="1" applyFont="1" applyBorder="1" applyAlignment="1">
      <alignment horizontal="right"/>
    </xf>
    <xf numFmtId="164" fontId="10699" fillId="0" borderId="10698" xfId="0" applyNumberFormat="1" applyFont="1" applyBorder="1" applyAlignment="1">
      <alignment horizontal="right"/>
    </xf>
    <xf numFmtId="164" fontId="10700" fillId="0" borderId="10699" xfId="0" applyNumberFormat="1" applyFont="1" applyBorder="1" applyAlignment="1">
      <alignment horizontal="right"/>
    </xf>
    <xf numFmtId="164" fontId="10701" fillId="0" borderId="10700" xfId="0" applyNumberFormat="1" applyFont="1" applyBorder="1" applyAlignment="1">
      <alignment horizontal="right"/>
    </xf>
    <xf numFmtId="0" fontId="10702" fillId="0" borderId="10701" xfId="0" applyFont="1" applyBorder="1" applyAlignment="1">
      <alignment horizontal="right"/>
    </xf>
    <xf numFmtId="164" fontId="10703" fillId="0" borderId="10702" xfId="0" applyNumberFormat="1" applyFont="1" applyBorder="1" applyAlignment="1">
      <alignment horizontal="right"/>
    </xf>
    <xf numFmtId="164" fontId="10704" fillId="0" borderId="10703" xfId="0" applyNumberFormat="1" applyFont="1" applyBorder="1" applyAlignment="1">
      <alignment horizontal="right"/>
    </xf>
    <xf numFmtId="164" fontId="10705" fillId="0" borderId="10704" xfId="0" applyNumberFormat="1" applyFont="1" applyBorder="1" applyAlignment="1">
      <alignment horizontal="right"/>
    </xf>
    <xf numFmtId="164" fontId="10706" fillId="0" borderId="10705" xfId="0" applyNumberFormat="1" applyFont="1" applyBorder="1" applyAlignment="1">
      <alignment horizontal="right"/>
    </xf>
    <xf numFmtId="0" fontId="10707" fillId="0" borderId="10706" xfId="0" applyFont="1" applyBorder="1" applyAlignment="1">
      <alignment horizontal="right"/>
    </xf>
    <xf numFmtId="164" fontId="10708" fillId="0" borderId="10707" xfId="0" applyNumberFormat="1" applyFont="1" applyBorder="1" applyAlignment="1">
      <alignment horizontal="right"/>
    </xf>
    <xf numFmtId="164" fontId="10709" fillId="0" borderId="10708" xfId="0" applyNumberFormat="1" applyFont="1" applyBorder="1" applyAlignment="1">
      <alignment horizontal="right"/>
    </xf>
    <xf numFmtId="164" fontId="10710" fillId="0" borderId="10709" xfId="0" applyNumberFormat="1" applyFont="1" applyBorder="1" applyAlignment="1">
      <alignment horizontal="right"/>
    </xf>
    <xf numFmtId="164" fontId="10711" fillId="0" borderId="10710" xfId="0" applyNumberFormat="1" applyFont="1" applyBorder="1" applyAlignment="1">
      <alignment horizontal="right"/>
    </xf>
    <xf numFmtId="0" fontId="10712" fillId="0" borderId="10711" xfId="0" applyFont="1" applyBorder="1"/>
    <xf numFmtId="0" fontId="10713" fillId="0" borderId="10712" xfId="0" applyFont="1" applyBorder="1" applyAlignment="1">
      <alignment horizontal="right"/>
    </xf>
    <xf numFmtId="0" fontId="10714" fillId="0" borderId="10713" xfId="0" applyFont="1" applyBorder="1" applyAlignment="1">
      <alignment horizontal="right"/>
    </xf>
    <xf numFmtId="164" fontId="10715" fillId="0" borderId="10714" xfId="0" applyNumberFormat="1" applyFont="1" applyBorder="1" applyAlignment="1">
      <alignment horizontal="right"/>
    </xf>
    <xf numFmtId="164" fontId="10716" fillId="0" borderId="10715" xfId="0" applyNumberFormat="1" applyFont="1" applyBorder="1" applyAlignment="1">
      <alignment horizontal="right"/>
    </xf>
    <xf numFmtId="164" fontId="10717" fillId="0" borderId="10716" xfId="0" applyNumberFormat="1" applyFont="1" applyBorder="1" applyAlignment="1">
      <alignment horizontal="right"/>
    </xf>
    <xf numFmtId="164" fontId="10718" fillId="0" borderId="10717" xfId="0" applyNumberFormat="1" applyFont="1" applyBorder="1" applyAlignment="1">
      <alignment horizontal="right"/>
    </xf>
    <xf numFmtId="0" fontId="10719" fillId="0" borderId="10718" xfId="0" applyFont="1" applyBorder="1" applyAlignment="1">
      <alignment horizontal="right"/>
    </xf>
    <xf numFmtId="164" fontId="10720" fillId="0" borderId="10719" xfId="0" applyNumberFormat="1" applyFont="1" applyBorder="1" applyAlignment="1">
      <alignment horizontal="right"/>
    </xf>
    <xf numFmtId="164" fontId="10721" fillId="0" borderId="10720" xfId="0" applyNumberFormat="1" applyFont="1" applyBorder="1" applyAlignment="1">
      <alignment horizontal="right"/>
    </xf>
    <xf numFmtId="164" fontId="10722" fillId="0" borderId="10721" xfId="0" applyNumberFormat="1" applyFont="1" applyBorder="1" applyAlignment="1">
      <alignment horizontal="right"/>
    </xf>
    <xf numFmtId="164" fontId="10723" fillId="0" borderId="10722" xfId="0" applyNumberFormat="1" applyFont="1" applyBorder="1" applyAlignment="1">
      <alignment horizontal="right"/>
    </xf>
    <xf numFmtId="0" fontId="10724" fillId="0" borderId="10723" xfId="0" applyFont="1" applyBorder="1" applyAlignment="1">
      <alignment horizontal="right"/>
    </xf>
    <xf numFmtId="164" fontId="10725" fillId="0" borderId="10724" xfId="0" applyNumberFormat="1" applyFont="1" applyBorder="1" applyAlignment="1">
      <alignment horizontal="right"/>
    </xf>
    <xf numFmtId="164" fontId="10726" fillId="0" borderId="10725" xfId="0" applyNumberFormat="1" applyFont="1" applyBorder="1" applyAlignment="1">
      <alignment horizontal="right"/>
    </xf>
    <xf numFmtId="164" fontId="10727" fillId="0" borderId="10726" xfId="0" applyNumberFormat="1" applyFont="1" applyBorder="1" applyAlignment="1">
      <alignment horizontal="right"/>
    </xf>
    <xf numFmtId="164" fontId="10728" fillId="0" borderId="10727" xfId="0" applyNumberFormat="1" applyFont="1" applyBorder="1" applyAlignment="1">
      <alignment horizontal="right"/>
    </xf>
    <xf numFmtId="0" fontId="10729" fillId="0" borderId="10728" xfId="0" applyFont="1" applyBorder="1" applyAlignment="1">
      <alignment horizontal="right"/>
    </xf>
    <xf numFmtId="164" fontId="10730" fillId="0" borderId="10729" xfId="0" applyNumberFormat="1" applyFont="1" applyBorder="1" applyAlignment="1">
      <alignment horizontal="right"/>
    </xf>
    <xf numFmtId="164" fontId="10731" fillId="0" borderId="10730" xfId="0" applyNumberFormat="1" applyFont="1" applyBorder="1" applyAlignment="1">
      <alignment horizontal="right"/>
    </xf>
    <xf numFmtId="164" fontId="10732" fillId="0" borderId="10731" xfId="0" applyNumberFormat="1" applyFont="1" applyBorder="1" applyAlignment="1">
      <alignment horizontal="right"/>
    </xf>
    <xf numFmtId="164" fontId="10733" fillId="0" borderId="10732" xfId="0" applyNumberFormat="1" applyFont="1" applyBorder="1" applyAlignment="1">
      <alignment horizontal="right"/>
    </xf>
    <xf numFmtId="0" fontId="10734" fillId="0" borderId="10733" xfId="0" applyFont="1" applyBorder="1" applyAlignment="1">
      <alignment horizontal="right"/>
    </xf>
    <xf numFmtId="164" fontId="10735" fillId="0" borderId="10734" xfId="0" applyNumberFormat="1" applyFont="1" applyBorder="1" applyAlignment="1">
      <alignment horizontal="right"/>
    </xf>
    <xf numFmtId="164" fontId="10736" fillId="0" borderId="10735" xfId="0" applyNumberFormat="1" applyFont="1" applyBorder="1" applyAlignment="1">
      <alignment horizontal="right"/>
    </xf>
    <xf numFmtId="164" fontId="10737" fillId="0" borderId="10736" xfId="0" applyNumberFormat="1" applyFont="1" applyBorder="1" applyAlignment="1">
      <alignment horizontal="right"/>
    </xf>
    <xf numFmtId="164" fontId="10738" fillId="0" borderId="10737" xfId="0" applyNumberFormat="1" applyFont="1" applyBorder="1" applyAlignment="1">
      <alignment horizontal="right"/>
    </xf>
    <xf numFmtId="0" fontId="10739" fillId="0" borderId="10738" xfId="0" applyFont="1" applyBorder="1"/>
    <xf numFmtId="0" fontId="10740" fillId="0" borderId="10739" xfId="0" applyFont="1" applyBorder="1" applyAlignment="1">
      <alignment horizontal="right"/>
    </xf>
    <xf numFmtId="0" fontId="10741" fillId="0" borderId="10740" xfId="0" applyFont="1" applyBorder="1" applyAlignment="1">
      <alignment horizontal="right"/>
    </xf>
    <xf numFmtId="164" fontId="10742" fillId="0" borderId="10741" xfId="0" applyNumberFormat="1" applyFont="1" applyBorder="1" applyAlignment="1">
      <alignment horizontal="right"/>
    </xf>
    <xf numFmtId="164" fontId="10743" fillId="0" borderId="10742" xfId="0" applyNumberFormat="1" applyFont="1" applyBorder="1" applyAlignment="1">
      <alignment horizontal="right"/>
    </xf>
    <xf numFmtId="164" fontId="10744" fillId="0" borderId="10743" xfId="0" applyNumberFormat="1" applyFont="1" applyBorder="1" applyAlignment="1">
      <alignment horizontal="right"/>
    </xf>
    <xf numFmtId="164" fontId="10745" fillId="0" borderId="10744" xfId="0" applyNumberFormat="1" applyFont="1" applyBorder="1" applyAlignment="1">
      <alignment horizontal="right"/>
    </xf>
    <xf numFmtId="0" fontId="10746" fillId="0" borderId="10745" xfId="0" applyFont="1" applyBorder="1" applyAlignment="1">
      <alignment horizontal="right"/>
    </xf>
    <xf numFmtId="164" fontId="10747" fillId="0" borderId="10746" xfId="0" applyNumberFormat="1" applyFont="1" applyBorder="1" applyAlignment="1">
      <alignment horizontal="right"/>
    </xf>
    <xf numFmtId="164" fontId="10748" fillId="0" borderId="10747" xfId="0" applyNumberFormat="1" applyFont="1" applyBorder="1" applyAlignment="1">
      <alignment horizontal="right"/>
    </xf>
    <xf numFmtId="164" fontId="10749" fillId="0" borderId="10748" xfId="0" applyNumberFormat="1" applyFont="1" applyBorder="1" applyAlignment="1">
      <alignment horizontal="right"/>
    </xf>
    <xf numFmtId="164" fontId="10750" fillId="0" borderId="10749" xfId="0" applyNumberFormat="1" applyFont="1" applyBorder="1" applyAlignment="1">
      <alignment horizontal="right"/>
    </xf>
    <xf numFmtId="0" fontId="10751" fillId="0" borderId="10750" xfId="0" applyFont="1" applyBorder="1" applyAlignment="1">
      <alignment horizontal="right"/>
    </xf>
    <xf numFmtId="164" fontId="10752" fillId="0" borderId="10751" xfId="0" applyNumberFormat="1" applyFont="1" applyBorder="1" applyAlignment="1">
      <alignment horizontal="right"/>
    </xf>
    <xf numFmtId="164" fontId="10753" fillId="0" borderId="10752" xfId="0" applyNumberFormat="1" applyFont="1" applyBorder="1" applyAlignment="1">
      <alignment horizontal="right"/>
    </xf>
    <xf numFmtId="164" fontId="10754" fillId="0" borderId="10753" xfId="0" applyNumberFormat="1" applyFont="1" applyBorder="1" applyAlignment="1">
      <alignment horizontal="right"/>
    </xf>
    <xf numFmtId="164" fontId="10755" fillId="0" borderId="10754" xfId="0" applyNumberFormat="1" applyFont="1" applyBorder="1" applyAlignment="1">
      <alignment horizontal="right"/>
    </xf>
    <xf numFmtId="0" fontId="10756" fillId="0" borderId="10755" xfId="0" applyFont="1" applyBorder="1"/>
    <xf numFmtId="0" fontId="10757" fillId="0" borderId="10756" xfId="0" applyFont="1" applyBorder="1" applyAlignment="1">
      <alignment horizontal="right"/>
    </xf>
    <xf numFmtId="0" fontId="10758" fillId="0" borderId="10757" xfId="0" applyFont="1" applyBorder="1" applyAlignment="1">
      <alignment horizontal="right"/>
    </xf>
    <xf numFmtId="164" fontId="10759" fillId="0" borderId="10758" xfId="0" applyNumberFormat="1" applyFont="1" applyBorder="1" applyAlignment="1">
      <alignment horizontal="right"/>
    </xf>
    <xf numFmtId="164" fontId="10760" fillId="0" borderId="10759" xfId="0" applyNumberFormat="1" applyFont="1" applyBorder="1" applyAlignment="1">
      <alignment horizontal="right"/>
    </xf>
    <xf numFmtId="164" fontId="10761" fillId="0" borderId="10760" xfId="0" applyNumberFormat="1" applyFont="1" applyBorder="1" applyAlignment="1">
      <alignment horizontal="right"/>
    </xf>
    <xf numFmtId="164" fontId="10762" fillId="0" borderId="10761" xfId="0" applyNumberFormat="1" applyFont="1" applyBorder="1" applyAlignment="1">
      <alignment horizontal="right"/>
    </xf>
    <xf numFmtId="0" fontId="10763" fillId="0" borderId="10762" xfId="0" applyFont="1" applyBorder="1" applyAlignment="1">
      <alignment horizontal="right"/>
    </xf>
    <xf numFmtId="164" fontId="10764" fillId="0" borderId="10763" xfId="0" applyNumberFormat="1" applyFont="1" applyBorder="1" applyAlignment="1">
      <alignment horizontal="right"/>
    </xf>
    <xf numFmtId="164" fontId="10765" fillId="0" borderId="10764" xfId="0" applyNumberFormat="1" applyFont="1" applyBorder="1" applyAlignment="1">
      <alignment horizontal="right"/>
    </xf>
    <xf numFmtId="164" fontId="10766" fillId="0" borderId="10765" xfId="0" applyNumberFormat="1" applyFont="1" applyBorder="1" applyAlignment="1">
      <alignment horizontal="right"/>
    </xf>
    <xf numFmtId="164" fontId="10767" fillId="0" borderId="10766" xfId="0" applyNumberFormat="1" applyFont="1" applyBorder="1" applyAlignment="1">
      <alignment horizontal="right"/>
    </xf>
    <xf numFmtId="0" fontId="10768" fillId="0" borderId="10767" xfId="0" applyFont="1" applyBorder="1" applyAlignment="1">
      <alignment horizontal="right"/>
    </xf>
    <xf numFmtId="164" fontId="10769" fillId="0" borderId="10768" xfId="0" applyNumberFormat="1" applyFont="1" applyBorder="1" applyAlignment="1">
      <alignment horizontal="right"/>
    </xf>
    <xf numFmtId="164" fontId="10770" fillId="0" borderId="10769" xfId="0" applyNumberFormat="1" applyFont="1" applyBorder="1" applyAlignment="1">
      <alignment horizontal="right"/>
    </xf>
    <xf numFmtId="164" fontId="10771" fillId="0" borderId="10770" xfId="0" applyNumberFormat="1" applyFont="1" applyBorder="1" applyAlignment="1">
      <alignment horizontal="right"/>
    </xf>
    <xf numFmtId="164" fontId="10772" fillId="0" borderId="10771" xfId="0" applyNumberFormat="1" applyFont="1" applyBorder="1" applyAlignment="1">
      <alignment horizontal="right"/>
    </xf>
    <xf numFmtId="0" fontId="10773" fillId="0" borderId="10772" xfId="0" applyFont="1" applyBorder="1"/>
    <xf numFmtId="0" fontId="10774" fillId="0" borderId="10773" xfId="0" applyFont="1" applyBorder="1" applyAlignment="1">
      <alignment horizontal="right"/>
    </xf>
    <xf numFmtId="0" fontId="10775" fillId="0" borderId="10774" xfId="0" applyFont="1" applyBorder="1" applyAlignment="1">
      <alignment horizontal="right"/>
    </xf>
    <xf numFmtId="164" fontId="10776" fillId="0" borderId="10775" xfId="0" applyNumberFormat="1" applyFont="1" applyBorder="1" applyAlignment="1">
      <alignment horizontal="right"/>
    </xf>
    <xf numFmtId="164" fontId="10777" fillId="0" borderId="10776" xfId="0" applyNumberFormat="1" applyFont="1" applyBorder="1" applyAlignment="1">
      <alignment horizontal="right"/>
    </xf>
    <xf numFmtId="164" fontId="10778" fillId="0" borderId="10777" xfId="0" applyNumberFormat="1" applyFont="1" applyBorder="1" applyAlignment="1">
      <alignment horizontal="right"/>
    </xf>
    <xf numFmtId="164" fontId="10779" fillId="0" borderId="10778" xfId="0" applyNumberFormat="1" applyFont="1" applyBorder="1" applyAlignment="1">
      <alignment horizontal="right"/>
    </xf>
    <xf numFmtId="0" fontId="10780" fillId="0" borderId="10779" xfId="0" applyFont="1" applyBorder="1" applyAlignment="1">
      <alignment horizontal="right"/>
    </xf>
    <xf numFmtId="164" fontId="10781" fillId="0" borderId="10780" xfId="0" applyNumberFormat="1" applyFont="1" applyBorder="1" applyAlignment="1">
      <alignment horizontal="right"/>
    </xf>
    <xf numFmtId="164" fontId="10782" fillId="0" borderId="10781" xfId="0" applyNumberFormat="1" applyFont="1" applyBorder="1" applyAlignment="1">
      <alignment horizontal="right"/>
    </xf>
    <xf numFmtId="164" fontId="10783" fillId="0" borderId="10782" xfId="0" applyNumberFormat="1" applyFont="1" applyBorder="1" applyAlignment="1">
      <alignment horizontal="right"/>
    </xf>
    <xf numFmtId="164" fontId="10784" fillId="0" borderId="10783" xfId="0" applyNumberFormat="1" applyFont="1" applyBorder="1" applyAlignment="1">
      <alignment horizontal="right"/>
    </xf>
    <xf numFmtId="0" fontId="10785" fillId="0" borderId="10784" xfId="0" applyFont="1" applyBorder="1" applyAlignment="1">
      <alignment horizontal="right"/>
    </xf>
    <xf numFmtId="164" fontId="10786" fillId="0" borderId="10785" xfId="0" applyNumberFormat="1" applyFont="1" applyBorder="1" applyAlignment="1">
      <alignment horizontal="right"/>
    </xf>
    <xf numFmtId="164" fontId="10787" fillId="0" borderId="10786" xfId="0" applyNumberFormat="1" applyFont="1" applyBorder="1" applyAlignment="1">
      <alignment horizontal="right"/>
    </xf>
    <xf numFmtId="164" fontId="10788" fillId="0" borderId="10787" xfId="0" applyNumberFormat="1" applyFont="1" applyBorder="1" applyAlignment="1">
      <alignment horizontal="right"/>
    </xf>
    <xf numFmtId="164" fontId="10789" fillId="0" borderId="10788" xfId="0" applyNumberFormat="1" applyFont="1" applyBorder="1" applyAlignment="1">
      <alignment horizontal="right"/>
    </xf>
    <xf numFmtId="0" fontId="10790" fillId="0" borderId="10789" xfId="0" applyFont="1" applyBorder="1" applyAlignment="1">
      <alignment horizontal="right"/>
    </xf>
    <xf numFmtId="164" fontId="10791" fillId="0" borderId="10790" xfId="0" applyNumberFormat="1" applyFont="1" applyBorder="1" applyAlignment="1">
      <alignment horizontal="right"/>
    </xf>
    <xf numFmtId="164" fontId="10792" fillId="0" borderId="10791" xfId="0" applyNumberFormat="1" applyFont="1" applyBorder="1" applyAlignment="1">
      <alignment horizontal="right"/>
    </xf>
    <xf numFmtId="164" fontId="10793" fillId="0" borderId="10792" xfId="0" applyNumberFormat="1" applyFont="1" applyBorder="1" applyAlignment="1">
      <alignment horizontal="right"/>
    </xf>
    <xf numFmtId="164" fontId="10794" fillId="0" borderId="10793" xfId="0" applyNumberFormat="1" applyFont="1" applyBorder="1" applyAlignment="1">
      <alignment horizontal="right"/>
    </xf>
    <xf numFmtId="0" fontId="10795" fillId="0" borderId="10794" xfId="0" applyFont="1" applyBorder="1" applyAlignment="1">
      <alignment horizontal="right"/>
    </xf>
    <xf numFmtId="164" fontId="10796" fillId="0" borderId="10795" xfId="0" applyNumberFormat="1" applyFont="1" applyBorder="1" applyAlignment="1">
      <alignment horizontal="right"/>
    </xf>
    <xf numFmtId="164" fontId="10797" fillId="0" borderId="10796" xfId="0" applyNumberFormat="1" applyFont="1" applyBorder="1" applyAlignment="1">
      <alignment horizontal="right"/>
    </xf>
    <xf numFmtId="164" fontId="10798" fillId="0" borderId="10797" xfId="0" applyNumberFormat="1" applyFont="1" applyBorder="1" applyAlignment="1">
      <alignment horizontal="right"/>
    </xf>
    <xf numFmtId="164" fontId="10799" fillId="0" borderId="10798" xfId="0" applyNumberFormat="1" applyFont="1" applyBorder="1" applyAlignment="1">
      <alignment horizontal="right"/>
    </xf>
    <xf numFmtId="0" fontId="10800" fillId="0" borderId="10799" xfId="0" applyFont="1" applyBorder="1"/>
    <xf numFmtId="0" fontId="10801" fillId="0" borderId="10800" xfId="0" applyFont="1" applyBorder="1" applyAlignment="1">
      <alignment horizontal="right"/>
    </xf>
    <xf numFmtId="0" fontId="10802" fillId="0" borderId="10801" xfId="0" applyFont="1" applyBorder="1" applyAlignment="1">
      <alignment horizontal="right"/>
    </xf>
    <xf numFmtId="164" fontId="10803" fillId="0" borderId="10802" xfId="0" applyNumberFormat="1" applyFont="1" applyBorder="1" applyAlignment="1">
      <alignment horizontal="right"/>
    </xf>
    <xf numFmtId="164" fontId="10804" fillId="0" borderId="10803" xfId="0" applyNumberFormat="1" applyFont="1" applyBorder="1" applyAlignment="1">
      <alignment horizontal="right"/>
    </xf>
    <xf numFmtId="164" fontId="10805" fillId="0" borderId="10804" xfId="0" applyNumberFormat="1" applyFont="1" applyBorder="1" applyAlignment="1">
      <alignment horizontal="right"/>
    </xf>
    <xf numFmtId="164" fontId="10806" fillId="0" borderId="10805" xfId="0" applyNumberFormat="1" applyFont="1" applyBorder="1" applyAlignment="1">
      <alignment horizontal="right"/>
    </xf>
    <xf numFmtId="0" fontId="10807" fillId="0" borderId="10806" xfId="0" applyFont="1" applyBorder="1" applyAlignment="1">
      <alignment horizontal="right"/>
    </xf>
    <xf numFmtId="164" fontId="10808" fillId="0" borderId="10807" xfId="0" applyNumberFormat="1" applyFont="1" applyBorder="1" applyAlignment="1">
      <alignment horizontal="right"/>
    </xf>
    <xf numFmtId="164" fontId="10809" fillId="0" borderId="10808" xfId="0" applyNumberFormat="1" applyFont="1" applyBorder="1" applyAlignment="1">
      <alignment horizontal="right"/>
    </xf>
    <xf numFmtId="164" fontId="10810" fillId="0" borderId="10809" xfId="0" applyNumberFormat="1" applyFont="1" applyBorder="1" applyAlignment="1">
      <alignment horizontal="right"/>
    </xf>
    <xf numFmtId="164" fontId="10811" fillId="0" borderId="10810" xfId="0" applyNumberFormat="1" applyFont="1" applyBorder="1" applyAlignment="1">
      <alignment horizontal="right"/>
    </xf>
    <xf numFmtId="0" fontId="10812" fillId="0" borderId="10811" xfId="0" applyFont="1" applyBorder="1" applyAlignment="1">
      <alignment horizontal="right"/>
    </xf>
    <xf numFmtId="164" fontId="10813" fillId="0" borderId="10812" xfId="0" applyNumberFormat="1" applyFont="1" applyBorder="1" applyAlignment="1">
      <alignment horizontal="right"/>
    </xf>
    <xf numFmtId="164" fontId="10814" fillId="0" borderId="10813" xfId="0" applyNumberFormat="1" applyFont="1" applyBorder="1" applyAlignment="1">
      <alignment horizontal="right"/>
    </xf>
    <xf numFmtId="164" fontId="10815" fillId="0" borderId="10814" xfId="0" applyNumberFormat="1" applyFont="1" applyBorder="1" applyAlignment="1">
      <alignment horizontal="right"/>
    </xf>
    <xf numFmtId="164" fontId="10816" fillId="0" borderId="10815" xfId="0" applyNumberFormat="1" applyFont="1" applyBorder="1" applyAlignment="1">
      <alignment horizontal="right"/>
    </xf>
    <xf numFmtId="0" fontId="10817" fillId="0" borderId="10816" xfId="0" applyFont="1" applyBorder="1" applyAlignment="1">
      <alignment horizontal="right"/>
    </xf>
    <xf numFmtId="164" fontId="10818" fillId="0" borderId="10817" xfId="0" applyNumberFormat="1" applyFont="1" applyBorder="1" applyAlignment="1">
      <alignment horizontal="right"/>
    </xf>
    <xf numFmtId="164" fontId="10819" fillId="0" borderId="10818" xfId="0" applyNumberFormat="1" applyFont="1" applyBorder="1" applyAlignment="1">
      <alignment horizontal="right"/>
    </xf>
    <xf numFmtId="164" fontId="10820" fillId="0" borderId="10819" xfId="0" applyNumberFormat="1" applyFont="1" applyBorder="1" applyAlignment="1">
      <alignment horizontal="right"/>
    </xf>
    <xf numFmtId="164" fontId="10821" fillId="0" borderId="10820" xfId="0" applyNumberFormat="1" applyFont="1" applyBorder="1" applyAlignment="1">
      <alignment horizontal="right"/>
    </xf>
    <xf numFmtId="0" fontId="10822" fillId="0" borderId="10821" xfId="0" applyFont="1" applyBorder="1"/>
    <xf numFmtId="0" fontId="10823" fillId="0" borderId="10822" xfId="0" applyFont="1" applyBorder="1" applyAlignment="1">
      <alignment horizontal="right"/>
    </xf>
    <xf numFmtId="0" fontId="10824" fillId="0" borderId="10823" xfId="0" applyFont="1" applyBorder="1" applyAlignment="1">
      <alignment horizontal="right"/>
    </xf>
    <xf numFmtId="164" fontId="10825" fillId="0" borderId="10824" xfId="0" applyNumberFormat="1" applyFont="1" applyBorder="1" applyAlignment="1">
      <alignment horizontal="right"/>
    </xf>
    <xf numFmtId="164" fontId="10826" fillId="0" borderId="10825" xfId="0" applyNumberFormat="1" applyFont="1" applyBorder="1" applyAlignment="1">
      <alignment horizontal="right"/>
    </xf>
    <xf numFmtId="164" fontId="10827" fillId="0" borderId="10826" xfId="0" applyNumberFormat="1" applyFont="1" applyBorder="1" applyAlignment="1">
      <alignment horizontal="right"/>
    </xf>
    <xf numFmtId="164" fontId="10828" fillId="0" borderId="10827" xfId="0" applyNumberFormat="1" applyFont="1" applyBorder="1" applyAlignment="1">
      <alignment horizontal="right"/>
    </xf>
    <xf numFmtId="0" fontId="10829" fillId="0" borderId="10828" xfId="0" applyFont="1" applyBorder="1"/>
    <xf numFmtId="0" fontId="10830" fillId="0" borderId="10829" xfId="0" applyFont="1" applyBorder="1"/>
    <xf numFmtId="0" fontId="10831" fillId="0" borderId="10830" xfId="0" applyFont="1" applyBorder="1"/>
    <xf numFmtId="0" fontId="10832" fillId="0" borderId="10831" xfId="0" applyFont="1" applyBorder="1"/>
    <xf numFmtId="0" fontId="10833" fillId="0" borderId="10832" xfId="0" applyFont="1" applyBorder="1"/>
    <xf numFmtId="0" fontId="10834" fillId="0" borderId="10833" xfId="0" applyFont="1" applyBorder="1"/>
    <xf numFmtId="0" fontId="10835" fillId="0" borderId="10834" xfId="0" applyFont="1" applyBorder="1"/>
    <xf numFmtId="0" fontId="10836" fillId="0" borderId="10835" xfId="0" applyFont="1" applyBorder="1"/>
    <xf numFmtId="0" fontId="10837" fillId="0" borderId="10836" xfId="0" applyFont="1" applyBorder="1"/>
    <xf numFmtId="0" fontId="10838" fillId="0" borderId="10837" xfId="0" applyFont="1" applyBorder="1"/>
    <xf numFmtId="0" fontId="10839" fillId="0" borderId="10838" xfId="0" applyFont="1" applyBorder="1"/>
    <xf numFmtId="0" fontId="10840" fillId="0" borderId="10839" xfId="0" applyFont="1" applyBorder="1"/>
    <xf numFmtId="0" fontId="10841" fillId="0" borderId="10840" xfId="0" applyFont="1" applyBorder="1"/>
    <xf numFmtId="0" fontId="10842" fillId="0" borderId="10841" xfId="0" applyFont="1" applyBorder="1"/>
    <xf numFmtId="0" fontId="10843" fillId="0" borderId="10842" xfId="0" applyFont="1" applyBorder="1"/>
    <xf numFmtId="0" fontId="10844" fillId="0" borderId="10843" xfId="0" applyFont="1" applyBorder="1"/>
    <xf numFmtId="0" fontId="10845" fillId="0" borderId="10844" xfId="0" applyFont="1" applyBorder="1"/>
    <xf numFmtId="0" fontId="10846" fillId="0" borderId="10845" xfId="0" applyFont="1" applyBorder="1"/>
    <xf numFmtId="0" fontId="10847" fillId="0" borderId="10846" xfId="0" applyFont="1" applyBorder="1"/>
    <xf numFmtId="0" fontId="10848" fillId="0" borderId="10847" xfId="0" applyFont="1" applyBorder="1"/>
    <xf numFmtId="0" fontId="10849" fillId="0" borderId="10848" xfId="0" applyFont="1" applyBorder="1"/>
    <xf numFmtId="0" fontId="10850" fillId="0" borderId="10849" xfId="0" applyFont="1" applyBorder="1"/>
    <xf numFmtId="0" fontId="10851" fillId="0" borderId="10850" xfId="0" applyFont="1" applyBorder="1"/>
    <xf numFmtId="0" fontId="10852" fillId="0" borderId="10851" xfId="0" applyFont="1" applyBorder="1"/>
    <xf numFmtId="0" fontId="10853" fillId="0" borderId="10852" xfId="0" applyFont="1" applyBorder="1"/>
    <xf numFmtId="0" fontId="10854" fillId="0" borderId="10853" xfId="0" applyFont="1" applyBorder="1"/>
    <xf numFmtId="0" fontId="10855" fillId="0" borderId="10854" xfId="0" applyFont="1" applyBorder="1"/>
    <xf numFmtId="0" fontId="10856" fillId="0" borderId="10855" xfId="0" applyFont="1" applyBorder="1"/>
    <xf numFmtId="0" fontId="10857" fillId="0" borderId="10856" xfId="0" applyFont="1" applyBorder="1"/>
    <xf numFmtId="0" fontId="10858" fillId="0" borderId="10857" xfId="0" applyFont="1" applyBorder="1"/>
    <xf numFmtId="0" fontId="10859" fillId="0" borderId="10858" xfId="0" applyFont="1" applyBorder="1"/>
    <xf numFmtId="0" fontId="10860" fillId="0" borderId="10859" xfId="0" applyFont="1" applyBorder="1"/>
    <xf numFmtId="0" fontId="10861" fillId="0" borderId="10860" xfId="0" applyFont="1" applyBorder="1"/>
    <xf numFmtId="0" fontId="10862" fillId="0" borderId="10861" xfId="0" applyFont="1" applyBorder="1"/>
    <xf numFmtId="0" fontId="10863" fillId="0" borderId="10862" xfId="0" applyFont="1" applyBorder="1"/>
    <xf numFmtId="0" fontId="10864" fillId="0" borderId="10863" xfId="0" applyFont="1" applyBorder="1"/>
    <xf numFmtId="0" fontId="10865" fillId="0" borderId="10864" xfId="0" applyFont="1" applyBorder="1"/>
    <xf numFmtId="0" fontId="10866" fillId="0" borderId="10865" xfId="0" applyFont="1" applyBorder="1"/>
    <xf numFmtId="0" fontId="10867" fillId="0" borderId="10866" xfId="0" applyFont="1" applyBorder="1"/>
    <xf numFmtId="0" fontId="10868" fillId="0" borderId="10867" xfId="0" applyFont="1" applyBorder="1"/>
    <xf numFmtId="0" fontId="10869" fillId="0" borderId="10868" xfId="0" applyFont="1" applyBorder="1"/>
    <xf numFmtId="0" fontId="10870" fillId="0" borderId="10869" xfId="0" applyFont="1" applyBorder="1"/>
    <xf numFmtId="0" fontId="10871" fillId="0" borderId="10870" xfId="0" applyFont="1" applyBorder="1"/>
    <xf numFmtId="0" fontId="10872" fillId="0" borderId="10871" xfId="0" applyFont="1" applyBorder="1"/>
    <xf numFmtId="0" fontId="10873" fillId="0" borderId="10872" xfId="0" applyFont="1" applyBorder="1"/>
    <xf numFmtId="0" fontId="10874" fillId="0" borderId="10873" xfId="0" applyFont="1" applyBorder="1"/>
    <xf numFmtId="0" fontId="10875" fillId="0" borderId="10874" xfId="0" applyFont="1" applyBorder="1"/>
    <xf numFmtId="0" fontId="10876" fillId="0" borderId="10874" xfId="1" applyFont="1" applyAlignment="1">
      <alignment horizontal="center" vertical="center"/>
    </xf>
    <xf numFmtId="0" fontId="1" fillId="0" borderId="10874" xfId="1"/>
    <xf numFmtId="0" fontId="10877" fillId="0" borderId="10874" xfId="1" applyFont="1" applyAlignment="1">
      <alignment horizontal="center" vertical="center"/>
    </xf>
    <xf numFmtId="0" fontId="10878" fillId="0" borderId="10874" xfId="1" applyFont="1" applyAlignment="1">
      <alignment horizontal="center" vertical="center"/>
    </xf>
    <xf numFmtId="0" fontId="10877" fillId="0" borderId="10874" xfId="1" applyFont="1" applyAlignment="1">
      <alignment vertical="center"/>
    </xf>
    <xf numFmtId="17" fontId="10877" fillId="0" borderId="10874" xfId="1" applyNumberFormat="1" applyFont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4" fillId="0" borderId="63" xfId="0" applyFont="1" applyBorder="1" applyAlignment="1">
      <alignment horizontal="center"/>
    </xf>
    <xf numFmtId="0" fontId="65" fillId="0" borderId="64" xfId="0" applyFont="1" applyBorder="1" applyAlignment="1">
      <alignment horizontal="center"/>
    </xf>
    <xf numFmtId="0" fontId="66" fillId="0" borderId="65" xfId="0" applyFont="1" applyBorder="1" applyAlignment="1">
      <alignment horizontal="center"/>
    </xf>
    <xf numFmtId="0" fontId="67" fillId="0" borderId="66" xfId="0" applyFont="1" applyBorder="1" applyAlignment="1">
      <alignment horizontal="center"/>
    </xf>
    <xf numFmtId="0" fontId="310" fillId="0" borderId="309" xfId="0" applyFont="1" applyBorder="1" applyAlignment="1">
      <alignment horizontal="center"/>
    </xf>
    <xf numFmtId="0" fontId="311" fillId="0" borderId="310" xfId="0" applyFont="1" applyBorder="1" applyAlignment="1">
      <alignment horizontal="center"/>
    </xf>
    <xf numFmtId="0" fontId="312" fillId="0" borderId="311" xfId="0" applyFont="1" applyBorder="1" applyAlignment="1">
      <alignment horizontal="center"/>
    </xf>
    <xf numFmtId="0" fontId="313" fillId="0" borderId="312" xfId="0" applyFont="1" applyBorder="1" applyAlignment="1">
      <alignment horizontal="center"/>
    </xf>
    <xf numFmtId="0" fontId="556" fillId="0" borderId="555" xfId="0" applyFont="1" applyBorder="1" applyAlignment="1">
      <alignment horizontal="center"/>
    </xf>
    <xf numFmtId="0" fontId="557" fillId="0" borderId="556" xfId="0" applyFont="1" applyBorder="1" applyAlignment="1">
      <alignment horizontal="center"/>
    </xf>
    <xf numFmtId="0" fontId="558" fillId="0" borderId="557" xfId="0" applyFont="1" applyBorder="1" applyAlignment="1">
      <alignment horizontal="center"/>
    </xf>
    <xf numFmtId="0" fontId="559" fillId="0" borderId="558" xfId="0" applyFont="1" applyBorder="1" applyAlignment="1">
      <alignment horizontal="center"/>
    </xf>
    <xf numFmtId="2" fontId="865" fillId="0" borderId="864" xfId="0" applyNumberFormat="1" applyFont="1" applyBorder="1" applyAlignment="1">
      <alignment horizontal="center"/>
    </xf>
    <xf numFmtId="2" fontId="866" fillId="0" borderId="865" xfId="0" applyNumberFormat="1" applyFont="1" applyBorder="1" applyAlignment="1">
      <alignment horizontal="center"/>
    </xf>
    <xf numFmtId="2" fontId="867" fillId="0" borderId="866" xfId="0" applyNumberFormat="1" applyFont="1" applyBorder="1" applyAlignment="1">
      <alignment horizontal="center"/>
    </xf>
    <xf numFmtId="0" fontId="801" fillId="0" borderId="800" xfId="0" applyFont="1" applyBorder="1" applyAlignment="1">
      <alignment horizontal="center"/>
    </xf>
    <xf numFmtId="0" fontId="1849" fillId="0" borderId="1848" xfId="0" applyFont="1" applyBorder="1" applyAlignment="1">
      <alignment horizontal="center"/>
    </xf>
    <xf numFmtId="0" fontId="1850" fillId="0" borderId="1849" xfId="0" applyFont="1" applyBorder="1" applyAlignment="1">
      <alignment horizontal="center"/>
    </xf>
    <xf numFmtId="0" fontId="1851" fillId="0" borderId="1850" xfId="0" applyFont="1" applyBorder="1" applyAlignment="1">
      <alignment horizontal="center"/>
    </xf>
    <xf numFmtId="0" fontId="1852" fillId="0" borderId="1851" xfId="0" applyFont="1" applyBorder="1" applyAlignment="1">
      <alignment horizontal="center"/>
    </xf>
    <xf numFmtId="0" fontId="1915" fillId="0" borderId="1914" xfId="0" applyFont="1" applyBorder="1" applyAlignment="1">
      <alignment horizontal="center"/>
    </xf>
    <xf numFmtId="0" fontId="1916" fillId="0" borderId="1915" xfId="0" applyFont="1" applyBorder="1" applyAlignment="1">
      <alignment horizontal="center"/>
    </xf>
    <xf numFmtId="0" fontId="1917" fillId="0" borderId="1916" xfId="0" applyFont="1" applyBorder="1" applyAlignment="1">
      <alignment horizontal="center"/>
    </xf>
    <xf numFmtId="0" fontId="1918" fillId="0" borderId="1917" xfId="0" applyFont="1" applyBorder="1" applyAlignment="1">
      <alignment horizontal="center"/>
    </xf>
    <xf numFmtId="0" fontId="2095" fillId="0" borderId="2094" xfId="0" applyFont="1" applyBorder="1" applyAlignment="1">
      <alignment horizontal="center"/>
    </xf>
    <xf numFmtId="0" fontId="2096" fillId="0" borderId="2095" xfId="0" applyFont="1" applyBorder="1" applyAlignment="1">
      <alignment horizontal="center"/>
    </xf>
    <xf numFmtId="0" fontId="2097" fillId="0" borderId="2096" xfId="0" applyFont="1" applyBorder="1" applyAlignment="1">
      <alignment horizontal="center"/>
    </xf>
    <xf numFmtId="0" fontId="2098" fillId="0" borderId="2097" xfId="0" applyFont="1" applyBorder="1" applyAlignment="1">
      <alignment horizontal="center"/>
    </xf>
    <xf numFmtId="0" fontId="2358" fillId="0" borderId="2357" xfId="0" applyFont="1" applyBorder="1" applyAlignment="1">
      <alignment horizontal="center"/>
    </xf>
    <xf numFmtId="0" fontId="2359" fillId="0" borderId="2358" xfId="0" applyFont="1" applyBorder="1" applyAlignment="1">
      <alignment horizontal="center"/>
    </xf>
    <xf numFmtId="0" fontId="2360" fillId="0" borderId="2359" xfId="0" applyFont="1" applyBorder="1" applyAlignment="1">
      <alignment horizontal="center"/>
    </xf>
    <xf numFmtId="0" fontId="2361" fillId="0" borderId="2360" xfId="0" applyFont="1" applyBorder="1" applyAlignment="1">
      <alignment horizontal="center"/>
    </xf>
    <xf numFmtId="0" fontId="2621" fillId="0" borderId="2620" xfId="0" applyFont="1" applyBorder="1" applyAlignment="1">
      <alignment horizontal="center"/>
    </xf>
    <xf numFmtId="0" fontId="2622" fillId="0" borderId="2621" xfId="0" applyFont="1" applyBorder="1" applyAlignment="1">
      <alignment horizontal="center"/>
    </xf>
    <xf numFmtId="0" fontId="2623" fillId="0" borderId="2622" xfId="0" applyFont="1" applyBorder="1" applyAlignment="1">
      <alignment horizontal="center"/>
    </xf>
    <xf numFmtId="0" fontId="2624" fillId="0" borderId="2623" xfId="0" applyFont="1" applyBorder="1" applyAlignment="1">
      <alignment horizontal="center"/>
    </xf>
    <xf numFmtId="0" fontId="2888" fillId="0" borderId="2887" xfId="0" applyFont="1" applyBorder="1" applyAlignment="1">
      <alignment horizontal="center"/>
    </xf>
    <xf numFmtId="0" fontId="2889" fillId="0" borderId="2888" xfId="0" applyFont="1" applyBorder="1" applyAlignment="1">
      <alignment horizontal="center"/>
    </xf>
    <xf numFmtId="0" fontId="2890" fillId="0" borderId="2889" xfId="0" applyFont="1" applyBorder="1" applyAlignment="1">
      <alignment horizontal="center"/>
    </xf>
    <xf numFmtId="0" fontId="2891" fillId="0" borderId="2890" xfId="0" applyFont="1" applyBorder="1" applyAlignment="1">
      <alignment horizontal="center"/>
    </xf>
    <xf numFmtId="0" fontId="2983" fillId="0" borderId="2982" xfId="0" applyFont="1" applyBorder="1" applyAlignment="1">
      <alignment horizontal="center"/>
    </xf>
    <xf numFmtId="0" fontId="2984" fillId="0" borderId="2983" xfId="0" applyFont="1" applyBorder="1" applyAlignment="1">
      <alignment horizontal="center"/>
    </xf>
    <xf numFmtId="0" fontId="2985" fillId="0" borderId="2984" xfId="0" applyFont="1" applyBorder="1" applyAlignment="1">
      <alignment horizontal="center"/>
    </xf>
    <xf numFmtId="0" fontId="2986" fillId="0" borderId="2985" xfId="0" applyFont="1" applyBorder="1" applyAlignment="1">
      <alignment horizontal="center"/>
    </xf>
    <xf numFmtId="0" fontId="3246" fillId="0" borderId="3245" xfId="0" applyFont="1" applyBorder="1" applyAlignment="1">
      <alignment horizontal="center"/>
    </xf>
    <xf numFmtId="0" fontId="3247" fillId="0" borderId="3246" xfId="0" applyFont="1" applyBorder="1" applyAlignment="1">
      <alignment horizontal="center"/>
    </xf>
    <xf numFmtId="0" fontId="3248" fillId="0" borderId="3247" xfId="0" applyFont="1" applyBorder="1" applyAlignment="1">
      <alignment horizontal="center"/>
    </xf>
    <xf numFmtId="0" fontId="3249" fillId="0" borderId="3248" xfId="0" applyFont="1" applyBorder="1" applyAlignment="1">
      <alignment horizontal="center"/>
    </xf>
    <xf numFmtId="0" fontId="3509" fillId="0" borderId="3508" xfId="0" applyFont="1" applyBorder="1" applyAlignment="1">
      <alignment horizontal="center"/>
    </xf>
    <xf numFmtId="0" fontId="3510" fillId="0" borderId="3509" xfId="0" applyFont="1" applyBorder="1" applyAlignment="1">
      <alignment horizontal="center"/>
    </xf>
    <xf numFmtId="0" fontId="3511" fillId="0" borderId="3510" xfId="0" applyFont="1" applyBorder="1" applyAlignment="1">
      <alignment horizontal="center"/>
    </xf>
    <xf numFmtId="0" fontId="3512" fillId="0" borderId="3511" xfId="0" applyFont="1" applyBorder="1" applyAlignment="1">
      <alignment horizontal="center"/>
    </xf>
    <xf numFmtId="0" fontId="3772" fillId="0" borderId="3771" xfId="0" applyFont="1" applyBorder="1" applyAlignment="1">
      <alignment horizontal="center"/>
    </xf>
    <xf numFmtId="0" fontId="3773" fillId="0" borderId="3772" xfId="0" applyFont="1" applyBorder="1" applyAlignment="1">
      <alignment horizontal="center"/>
    </xf>
    <xf numFmtId="0" fontId="3774" fillId="0" borderId="3773" xfId="0" applyFont="1" applyBorder="1" applyAlignment="1">
      <alignment horizontal="center"/>
    </xf>
    <xf numFmtId="0" fontId="3775" fillId="0" borderId="3774" xfId="0" applyFont="1" applyBorder="1" applyAlignment="1">
      <alignment horizontal="center"/>
    </xf>
    <xf numFmtId="0" fontId="4039" fillId="0" borderId="4038" xfId="0" applyFont="1" applyBorder="1" applyAlignment="1">
      <alignment horizontal="center"/>
    </xf>
    <xf numFmtId="0" fontId="4040" fillId="0" borderId="4039" xfId="0" applyFont="1" applyBorder="1" applyAlignment="1">
      <alignment horizontal="center"/>
    </xf>
    <xf numFmtId="0" fontId="4041" fillId="0" borderId="4040" xfId="0" applyFont="1" applyBorder="1" applyAlignment="1">
      <alignment horizontal="center"/>
    </xf>
    <xf numFmtId="0" fontId="4042" fillId="0" borderId="4041" xfId="0" applyFont="1" applyBorder="1" applyAlignment="1">
      <alignment horizontal="center"/>
    </xf>
    <xf numFmtId="0" fontId="4247" fillId="0" borderId="4246" xfId="0" applyFont="1" applyBorder="1" applyAlignment="1">
      <alignment horizontal="center"/>
    </xf>
    <xf numFmtId="0" fontId="4248" fillId="0" borderId="4247" xfId="0" applyFont="1" applyBorder="1" applyAlignment="1">
      <alignment horizontal="center"/>
    </xf>
    <xf numFmtId="0" fontId="4249" fillId="0" borderId="4248" xfId="0" applyFont="1" applyBorder="1" applyAlignment="1">
      <alignment horizontal="center"/>
    </xf>
    <xf numFmtId="0" fontId="4250" fillId="0" borderId="4249" xfId="0" applyFont="1" applyBorder="1" applyAlignment="1">
      <alignment horizontal="center"/>
    </xf>
    <xf numFmtId="0" fontId="4510" fillId="0" borderId="4509" xfId="0" applyFont="1" applyBorder="1" applyAlignment="1">
      <alignment horizontal="center"/>
    </xf>
    <xf numFmtId="0" fontId="4511" fillId="0" borderId="4510" xfId="0" applyFont="1" applyBorder="1" applyAlignment="1">
      <alignment horizontal="center"/>
    </xf>
    <xf numFmtId="0" fontId="4512" fillId="0" borderId="4511" xfId="0" applyFont="1" applyBorder="1" applyAlignment="1">
      <alignment horizontal="center"/>
    </xf>
    <xf numFmtId="0" fontId="4513" fillId="0" borderId="4512" xfId="0" applyFont="1" applyBorder="1" applyAlignment="1">
      <alignment horizontal="center"/>
    </xf>
    <xf numFmtId="0" fontId="4773" fillId="0" borderId="4772" xfId="0" applyFont="1" applyBorder="1" applyAlignment="1">
      <alignment horizontal="center"/>
    </xf>
    <xf numFmtId="0" fontId="4774" fillId="0" borderId="4773" xfId="0" applyFont="1" applyBorder="1" applyAlignment="1">
      <alignment horizontal="center"/>
    </xf>
    <xf numFmtId="0" fontId="4775" fillId="0" borderId="4774" xfId="0" applyFont="1" applyBorder="1" applyAlignment="1">
      <alignment horizontal="center"/>
    </xf>
    <xf numFmtId="0" fontId="4776" fillId="0" borderId="4775" xfId="0" applyFont="1" applyBorder="1" applyAlignment="1">
      <alignment horizontal="center"/>
    </xf>
    <xf numFmtId="0" fontId="5036" fillId="0" borderId="5035" xfId="0" applyFont="1" applyBorder="1" applyAlignment="1">
      <alignment horizontal="center"/>
    </xf>
    <xf numFmtId="0" fontId="5037" fillId="0" borderId="5036" xfId="0" applyFont="1" applyBorder="1" applyAlignment="1">
      <alignment horizontal="center"/>
    </xf>
    <xf numFmtId="0" fontId="5038" fillId="0" borderId="5037" xfId="0" applyFont="1" applyBorder="1" applyAlignment="1">
      <alignment horizontal="center"/>
    </xf>
    <xf numFmtId="0" fontId="5039" fillId="0" borderId="5038" xfId="0" applyFont="1" applyBorder="1" applyAlignment="1">
      <alignment horizontal="center"/>
    </xf>
    <xf numFmtId="0" fontId="5303" fillId="0" borderId="5302" xfId="0" applyFont="1" applyBorder="1" applyAlignment="1">
      <alignment horizontal="center"/>
    </xf>
    <xf numFmtId="0" fontId="5304" fillId="0" borderId="5303" xfId="0" applyFont="1" applyBorder="1" applyAlignment="1">
      <alignment horizontal="center"/>
    </xf>
    <xf numFmtId="0" fontId="5305" fillId="0" borderId="5304" xfId="0" applyFont="1" applyBorder="1" applyAlignment="1">
      <alignment horizontal="center"/>
    </xf>
    <xf numFmtId="0" fontId="5306" fillId="0" borderId="5305" xfId="0" applyFont="1" applyBorder="1" applyAlignment="1">
      <alignment horizontal="center"/>
    </xf>
    <xf numFmtId="0" fontId="5383" fillId="0" borderId="5382" xfId="0" applyFont="1" applyBorder="1" applyAlignment="1">
      <alignment horizontal="center"/>
    </xf>
    <xf numFmtId="0" fontId="5384" fillId="0" borderId="5383" xfId="0" applyFont="1" applyBorder="1" applyAlignment="1">
      <alignment horizontal="center"/>
    </xf>
    <xf numFmtId="0" fontId="5385" fillId="0" borderId="5384" xfId="0" applyFont="1" applyBorder="1" applyAlignment="1">
      <alignment horizontal="center"/>
    </xf>
    <xf numFmtId="0" fontId="5386" fillId="0" borderId="5385" xfId="0" applyFont="1" applyBorder="1" applyAlignment="1">
      <alignment horizontal="center"/>
    </xf>
    <xf numFmtId="0" fontId="5646" fillId="0" borderId="5645" xfId="0" applyFont="1" applyBorder="1" applyAlignment="1">
      <alignment horizontal="center"/>
    </xf>
    <xf numFmtId="0" fontId="5647" fillId="0" borderId="5646" xfId="0" applyFont="1" applyBorder="1" applyAlignment="1">
      <alignment horizontal="center"/>
    </xf>
    <xf numFmtId="0" fontId="5648" fillId="0" borderId="5647" xfId="0" applyFont="1" applyBorder="1" applyAlignment="1">
      <alignment horizontal="center"/>
    </xf>
    <xf numFmtId="0" fontId="5649" fillId="0" borderId="5648" xfId="0" applyFont="1" applyBorder="1" applyAlignment="1">
      <alignment horizontal="center"/>
    </xf>
    <xf numFmtId="0" fontId="5909" fillId="0" borderId="5908" xfId="0" applyFont="1" applyBorder="1" applyAlignment="1">
      <alignment horizontal="center"/>
    </xf>
    <xf numFmtId="0" fontId="5910" fillId="0" borderId="5909" xfId="0" applyFont="1" applyBorder="1" applyAlignment="1">
      <alignment horizontal="center"/>
    </xf>
    <xf numFmtId="0" fontId="5911" fillId="0" borderId="5910" xfId="0" applyFont="1" applyBorder="1" applyAlignment="1">
      <alignment horizontal="center"/>
    </xf>
    <xf numFmtId="0" fontId="5912" fillId="0" borderId="5911" xfId="0" applyFont="1" applyBorder="1" applyAlignment="1">
      <alignment horizontal="center"/>
    </xf>
    <xf numFmtId="0" fontId="6175" fillId="0" borderId="6174" xfId="0" applyFont="1" applyBorder="1" applyAlignment="1">
      <alignment horizontal="center"/>
    </xf>
    <xf numFmtId="0" fontId="6176" fillId="0" borderId="6175" xfId="0" applyFont="1" applyBorder="1" applyAlignment="1">
      <alignment horizontal="center"/>
    </xf>
    <xf numFmtId="0" fontId="6177" fillId="0" borderId="6176" xfId="0" applyFont="1" applyBorder="1" applyAlignment="1">
      <alignment horizontal="center"/>
    </xf>
    <xf numFmtId="0" fontId="6178" fillId="0" borderId="6177" xfId="0" applyFont="1" applyBorder="1" applyAlignment="1">
      <alignment horizontal="center"/>
    </xf>
    <xf numFmtId="0" fontId="6460" fillId="0" borderId="6459" xfId="0" applyFont="1" applyBorder="1" applyAlignment="1">
      <alignment horizontal="center"/>
    </xf>
    <xf numFmtId="0" fontId="6461" fillId="0" borderId="6460" xfId="0" applyFont="1" applyBorder="1" applyAlignment="1">
      <alignment horizontal="center"/>
    </xf>
    <xf numFmtId="0" fontId="6462" fillId="0" borderId="6461" xfId="0" applyFont="1" applyBorder="1" applyAlignment="1">
      <alignment horizontal="center"/>
    </xf>
    <xf numFmtId="0" fontId="6463" fillId="0" borderId="6462" xfId="0" applyFont="1" applyBorder="1" applyAlignment="1">
      <alignment horizontal="center"/>
    </xf>
    <xf numFmtId="0" fontId="6723" fillId="0" borderId="6722" xfId="0" applyFont="1" applyBorder="1" applyAlignment="1">
      <alignment horizontal="center"/>
    </xf>
    <xf numFmtId="0" fontId="6724" fillId="0" borderId="6723" xfId="0" applyFont="1" applyBorder="1" applyAlignment="1">
      <alignment horizontal="center"/>
    </xf>
    <xf numFmtId="0" fontId="6725" fillId="0" borderId="6724" xfId="0" applyFont="1" applyBorder="1" applyAlignment="1">
      <alignment horizontal="center"/>
    </xf>
    <xf numFmtId="0" fontId="6726" fillId="0" borderId="6725" xfId="0" applyFont="1" applyBorder="1" applyAlignment="1">
      <alignment horizontal="center"/>
    </xf>
    <xf numFmtId="0" fontId="6986" fillId="0" borderId="6985" xfId="0" applyFont="1" applyBorder="1" applyAlignment="1">
      <alignment horizontal="center"/>
    </xf>
    <xf numFmtId="0" fontId="6987" fillId="0" borderId="6986" xfId="0" applyFont="1" applyBorder="1" applyAlignment="1">
      <alignment horizontal="center"/>
    </xf>
    <xf numFmtId="0" fontId="6988" fillId="0" borderId="6987" xfId="0" applyFont="1" applyBorder="1" applyAlignment="1">
      <alignment horizontal="center"/>
    </xf>
    <xf numFmtId="0" fontId="6989" fillId="0" borderId="6988" xfId="0" applyFont="1" applyBorder="1" applyAlignment="1">
      <alignment horizontal="center"/>
    </xf>
    <xf numFmtId="0" fontId="7249" fillId="0" borderId="7248" xfId="0" applyFont="1" applyBorder="1" applyAlignment="1">
      <alignment horizontal="center"/>
    </xf>
    <xf numFmtId="0" fontId="7250" fillId="0" borderId="7249" xfId="0" applyFont="1" applyBorder="1" applyAlignment="1">
      <alignment horizontal="center"/>
    </xf>
    <xf numFmtId="0" fontId="7251" fillId="0" borderId="7250" xfId="0" applyFont="1" applyBorder="1" applyAlignment="1">
      <alignment horizontal="center"/>
    </xf>
    <xf numFmtId="0" fontId="7252" fillId="0" borderId="7251" xfId="0" applyFont="1" applyBorder="1" applyAlignment="1">
      <alignment horizontal="center"/>
    </xf>
    <xf numFmtId="0" fontId="7512" fillId="0" borderId="7511" xfId="0" applyFont="1" applyBorder="1" applyAlignment="1">
      <alignment horizontal="center"/>
    </xf>
    <xf numFmtId="0" fontId="7513" fillId="0" borderId="7512" xfId="0" applyFont="1" applyBorder="1" applyAlignment="1">
      <alignment horizontal="center"/>
    </xf>
    <xf numFmtId="0" fontId="7514" fillId="0" borderId="7513" xfId="0" applyFont="1" applyBorder="1" applyAlignment="1">
      <alignment horizontal="center"/>
    </xf>
    <xf numFmtId="0" fontId="7515" fillId="0" borderId="7514" xfId="0" applyFont="1" applyBorder="1" applyAlignment="1">
      <alignment horizontal="center"/>
    </xf>
    <xf numFmtId="0" fontId="7775" fillId="0" borderId="7774" xfId="0" applyFont="1" applyBorder="1" applyAlignment="1">
      <alignment horizontal="center"/>
    </xf>
    <xf numFmtId="0" fontId="7776" fillId="0" borderId="7775" xfId="0" applyFont="1" applyBorder="1" applyAlignment="1">
      <alignment horizontal="center"/>
    </xf>
    <xf numFmtId="0" fontId="7777" fillId="0" borderId="7776" xfId="0" applyFont="1" applyBorder="1" applyAlignment="1">
      <alignment horizontal="center"/>
    </xf>
    <xf numFmtId="0" fontId="7778" fillId="0" borderId="7777" xfId="0" applyFont="1" applyBorder="1" applyAlignment="1">
      <alignment horizontal="center"/>
    </xf>
    <xf numFmtId="0" fontId="8038" fillId="0" borderId="8037" xfId="0" applyFont="1" applyBorder="1" applyAlignment="1">
      <alignment horizontal="center"/>
    </xf>
    <xf numFmtId="0" fontId="8039" fillId="0" borderId="8038" xfId="0" applyFont="1" applyBorder="1" applyAlignment="1">
      <alignment horizontal="center"/>
    </xf>
    <xf numFmtId="0" fontId="8040" fillId="0" borderId="8039" xfId="0" applyFont="1" applyBorder="1" applyAlignment="1">
      <alignment horizontal="center"/>
    </xf>
    <xf numFmtId="0" fontId="8041" fillId="0" borderId="8040" xfId="0" applyFont="1" applyBorder="1" applyAlignment="1">
      <alignment horizontal="center"/>
    </xf>
    <xf numFmtId="0" fontId="8301" fillId="0" borderId="8300" xfId="0" applyFont="1" applyBorder="1" applyAlignment="1">
      <alignment horizontal="center"/>
    </xf>
    <xf numFmtId="0" fontId="8302" fillId="0" borderId="8301" xfId="0" applyFont="1" applyBorder="1" applyAlignment="1">
      <alignment horizontal="center"/>
    </xf>
    <xf numFmtId="0" fontId="8303" fillId="0" borderId="8302" xfId="0" applyFont="1" applyBorder="1" applyAlignment="1">
      <alignment horizontal="center"/>
    </xf>
    <xf numFmtId="0" fontId="8304" fillId="0" borderId="8303" xfId="0" applyFont="1" applyBorder="1" applyAlignment="1">
      <alignment horizontal="center"/>
    </xf>
    <xf numFmtId="0" fontId="8564" fillId="0" borderId="8563" xfId="0" applyFont="1" applyBorder="1" applyAlignment="1">
      <alignment horizontal="center"/>
    </xf>
    <xf numFmtId="0" fontId="8565" fillId="0" borderId="8564" xfId="0" applyFont="1" applyBorder="1" applyAlignment="1">
      <alignment horizontal="center"/>
    </xf>
    <xf numFmtId="0" fontId="8566" fillId="0" borderId="8565" xfId="0" applyFont="1" applyBorder="1" applyAlignment="1">
      <alignment horizontal="center"/>
    </xf>
    <xf numFmtId="0" fontId="8567" fillId="0" borderId="8566" xfId="0" applyFont="1" applyBorder="1" applyAlignment="1">
      <alignment horizontal="center"/>
    </xf>
    <xf numFmtId="0" fontId="8827" fillId="0" borderId="8826" xfId="0" applyFont="1" applyBorder="1" applyAlignment="1">
      <alignment horizontal="center"/>
    </xf>
    <xf numFmtId="0" fontId="8828" fillId="0" borderId="8827" xfId="0" applyFont="1" applyBorder="1" applyAlignment="1">
      <alignment horizontal="center"/>
    </xf>
    <xf numFmtId="0" fontId="8829" fillId="0" borderId="8828" xfId="0" applyFont="1" applyBorder="1" applyAlignment="1">
      <alignment horizontal="center"/>
    </xf>
    <xf numFmtId="0" fontId="8830" fillId="0" borderId="8829" xfId="0" applyFont="1" applyBorder="1" applyAlignment="1">
      <alignment horizontal="center"/>
    </xf>
    <xf numFmtId="0" fontId="9100" fillId="0" borderId="9099" xfId="0" applyFont="1" applyBorder="1" applyAlignment="1">
      <alignment horizontal="center"/>
    </xf>
    <xf numFmtId="0" fontId="9101" fillId="0" borderId="9100" xfId="0" applyFont="1" applyBorder="1" applyAlignment="1">
      <alignment horizontal="center"/>
    </xf>
    <xf numFmtId="0" fontId="9102" fillId="0" borderId="9101" xfId="0" applyFont="1" applyBorder="1" applyAlignment="1">
      <alignment horizontal="center"/>
    </xf>
    <xf numFmtId="0" fontId="9103" fillId="0" borderId="9102" xfId="0" applyFont="1" applyBorder="1" applyAlignment="1">
      <alignment horizontal="center"/>
    </xf>
    <xf numFmtId="0" fontId="9168" fillId="0" borderId="9167" xfId="0" applyFont="1" applyBorder="1" applyAlignment="1">
      <alignment horizontal="center"/>
    </xf>
    <xf numFmtId="0" fontId="9169" fillId="0" borderId="9168" xfId="0" applyFont="1" applyBorder="1" applyAlignment="1">
      <alignment horizontal="center"/>
    </xf>
    <xf numFmtId="0" fontId="9170" fillId="0" borderId="9169" xfId="0" applyFont="1" applyBorder="1" applyAlignment="1">
      <alignment horizontal="center"/>
    </xf>
    <xf numFmtId="0" fontId="9171" fillId="0" borderId="9170" xfId="0" applyFont="1" applyBorder="1" applyAlignment="1">
      <alignment horizontal="center"/>
    </xf>
    <xf numFmtId="0" fontId="9431" fillId="0" borderId="9430" xfId="0" applyFont="1" applyBorder="1" applyAlignment="1">
      <alignment horizontal="center"/>
    </xf>
    <xf numFmtId="0" fontId="9432" fillId="0" borderId="9431" xfId="0" applyFont="1" applyBorder="1" applyAlignment="1">
      <alignment horizontal="center"/>
    </xf>
    <xf numFmtId="0" fontId="9433" fillId="0" borderId="9432" xfId="0" applyFont="1" applyBorder="1" applyAlignment="1">
      <alignment horizontal="center"/>
    </xf>
    <xf numFmtId="0" fontId="9434" fillId="0" borderId="9433" xfId="0" applyFont="1" applyBorder="1" applyAlignment="1">
      <alignment horizontal="center"/>
    </xf>
    <xf numFmtId="0" fontId="9696" fillId="0" borderId="9695" xfId="0" applyFont="1" applyBorder="1" applyAlignment="1">
      <alignment horizontal="center"/>
    </xf>
    <xf numFmtId="0" fontId="9697" fillId="0" borderId="9696" xfId="0" applyFont="1" applyBorder="1" applyAlignment="1">
      <alignment horizontal="center"/>
    </xf>
    <xf numFmtId="0" fontId="9698" fillId="0" borderId="9697" xfId="0" applyFont="1" applyBorder="1" applyAlignment="1">
      <alignment horizontal="center"/>
    </xf>
    <xf numFmtId="0" fontId="9699" fillId="0" borderId="9698" xfId="0" applyFont="1" applyBorder="1" applyAlignment="1">
      <alignment horizontal="center"/>
    </xf>
    <xf numFmtId="0" fontId="9778" fillId="0" borderId="9777" xfId="0" applyFont="1" applyBorder="1" applyAlignment="1">
      <alignment horizontal="center"/>
    </xf>
    <xf numFmtId="0" fontId="9779" fillId="0" borderId="9778" xfId="0" applyFont="1" applyBorder="1" applyAlignment="1">
      <alignment horizontal="center"/>
    </xf>
    <xf numFmtId="0" fontId="9780" fillId="0" borderId="9779" xfId="0" applyFont="1" applyBorder="1" applyAlignment="1">
      <alignment horizontal="center"/>
    </xf>
    <xf numFmtId="0" fontId="9781" fillId="0" borderId="9780" xfId="0" applyFont="1" applyBorder="1" applyAlignment="1">
      <alignment horizontal="center"/>
    </xf>
    <xf numFmtId="0" fontId="10041" fillId="0" borderId="10040" xfId="0" applyFont="1" applyBorder="1" applyAlignment="1">
      <alignment horizontal="center"/>
    </xf>
    <xf numFmtId="0" fontId="10042" fillId="0" borderId="10041" xfId="0" applyFont="1" applyBorder="1" applyAlignment="1">
      <alignment horizontal="center"/>
    </xf>
    <xf numFmtId="0" fontId="10043" fillId="0" borderId="10042" xfId="0" applyFont="1" applyBorder="1" applyAlignment="1">
      <alignment horizontal="center"/>
    </xf>
    <xf numFmtId="0" fontId="10044" fillId="0" borderId="10043" xfId="0" applyFont="1" applyBorder="1" applyAlignment="1">
      <alignment horizontal="center"/>
    </xf>
    <xf numFmtId="0" fontId="10304" fillId="0" borderId="10303" xfId="0" applyFont="1" applyBorder="1" applyAlignment="1">
      <alignment horizontal="center"/>
    </xf>
    <xf numFmtId="0" fontId="10305" fillId="0" borderId="10304" xfId="0" applyFont="1" applyBorder="1" applyAlignment="1">
      <alignment horizontal="center"/>
    </xf>
    <xf numFmtId="0" fontId="10306" fillId="0" borderId="10305" xfId="0" applyFont="1" applyBorder="1" applyAlignment="1">
      <alignment horizontal="center"/>
    </xf>
    <xf numFmtId="0" fontId="10307" fillId="0" borderId="10306" xfId="0" applyFont="1" applyBorder="1" applyAlignment="1">
      <alignment horizontal="center"/>
    </xf>
    <xf numFmtId="0" fontId="10567" fillId="0" borderId="10566" xfId="0" applyFont="1" applyBorder="1" applyAlignment="1">
      <alignment horizontal="center"/>
    </xf>
    <xf numFmtId="0" fontId="10568" fillId="0" borderId="10567" xfId="0" applyFont="1" applyBorder="1" applyAlignment="1">
      <alignment horizontal="center"/>
    </xf>
    <xf numFmtId="0" fontId="10569" fillId="0" borderId="10568" xfId="0" applyFont="1" applyBorder="1" applyAlignment="1">
      <alignment horizontal="center"/>
    </xf>
    <xf numFmtId="0" fontId="10570" fillId="0" borderId="10569" xfId="0" applyFont="1" applyBorder="1" applyAlignment="1">
      <alignment horizontal="center"/>
    </xf>
  </cellXfs>
  <cellStyles count="2">
    <cellStyle name="Normal" xfId="0" builtinId="0"/>
    <cellStyle name="Normal 2" xfId="1" xr:uid="{612E147D-4B18-41D0-B328-C3DED22C8E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2D3A32C6-79CA-46C2-9E9C-1456399E7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D197DD9B-0DEF-4E0E-8FAD-190CB0B37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606A6EE6-3D8B-48AC-B83D-32E722D1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EEDCC10A-2BFC-47CB-8918-0FDA7B4F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A96F5F2F-BF42-49C0-9264-0CA6C1D4A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4C5A6-3CA1-4667-B6CF-158392B25080}">
  <dimension ref="G19:G38"/>
  <sheetViews>
    <sheetView tabSelected="1" topLeftCell="B1" workbookViewId="0">
      <selection activeCell="Q29" sqref="Q29"/>
    </sheetView>
  </sheetViews>
  <sheetFormatPr defaultColWidth="8.90625" defaultRowHeight="14.5" x14ac:dyDescent="0.35"/>
  <cols>
    <col min="1" max="16384" width="8.90625" style="10704"/>
  </cols>
  <sheetData>
    <row r="19" spans="7:7" ht="25" x14ac:dyDescent="0.35">
      <c r="G19" s="10703" t="s">
        <v>197</v>
      </c>
    </row>
    <row r="20" spans="7:7" ht="25" x14ac:dyDescent="0.35">
      <c r="G20" s="10703" t="s">
        <v>198</v>
      </c>
    </row>
    <row r="21" spans="7:7" ht="25" x14ac:dyDescent="0.35">
      <c r="G21" s="10703" t="s">
        <v>199</v>
      </c>
    </row>
    <row r="23" spans="7:7" ht="20" x14ac:dyDescent="0.35">
      <c r="G23" s="10705" t="s">
        <v>200</v>
      </c>
    </row>
    <row r="24" spans="7:7" ht="20" x14ac:dyDescent="0.35">
      <c r="G24" s="10705"/>
    </row>
    <row r="25" spans="7:7" ht="20" x14ac:dyDescent="0.35">
      <c r="G25" s="10705" t="s">
        <v>201</v>
      </c>
    </row>
    <row r="28" spans="7:7" ht="20" x14ac:dyDescent="0.35">
      <c r="G28" s="10705" t="s">
        <v>202</v>
      </c>
    </row>
    <row r="29" spans="7:7" ht="20" x14ac:dyDescent="0.35">
      <c r="G29" s="10705" t="s">
        <v>203</v>
      </c>
    </row>
    <row r="30" spans="7:7" ht="20" x14ac:dyDescent="0.35">
      <c r="G30" s="10705" t="s">
        <v>204</v>
      </c>
    </row>
    <row r="31" spans="7:7" ht="20" x14ac:dyDescent="0.35">
      <c r="G31" s="10706"/>
    </row>
    <row r="32" spans="7:7" ht="20" x14ac:dyDescent="0.35">
      <c r="G32" s="10705" t="s">
        <v>205</v>
      </c>
    </row>
    <row r="33" spans="7:7" ht="20" x14ac:dyDescent="0.35">
      <c r="G33" s="10706"/>
    </row>
    <row r="34" spans="7:7" ht="20" x14ac:dyDescent="0.35">
      <c r="G34" s="10706"/>
    </row>
    <row r="35" spans="7:7" ht="20" x14ac:dyDescent="0.35">
      <c r="G35" s="10705"/>
    </row>
    <row r="36" spans="7:7" ht="20" x14ac:dyDescent="0.35">
      <c r="G36" s="10707"/>
    </row>
    <row r="37" spans="7:7" ht="20" x14ac:dyDescent="0.35">
      <c r="G37" s="10705"/>
    </row>
    <row r="38" spans="7:7" ht="20" x14ac:dyDescent="0.35">
      <c r="G38" s="1070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workbookViewId="0">
      <selection activeCell="B4" sqref="B4"/>
    </sheetView>
  </sheetViews>
  <sheetFormatPr defaultRowHeight="14.5" x14ac:dyDescent="0.35"/>
  <sheetData>
    <row r="1" spans="1:2" x14ac:dyDescent="0.35">
      <c r="A1" t="s">
        <v>0</v>
      </c>
    </row>
    <row r="3" spans="1:2" x14ac:dyDescent="0.35">
      <c r="B3" s="10660" t="str">
        <f>HYPERLINK("[Chapter 3 Skills and Skills Utilisation.xlsx]Qualis!A1", "Table 2: Qualifications")</f>
        <v>Table 2: Qualifications</v>
      </c>
    </row>
    <row r="4" spans="1:2" x14ac:dyDescent="0.35">
      <c r="B4" s="10661" t="str">
        <f>HYPERLINK("[Chapter 3 Skills and Skills Utilisation.xlsx]holnvq45!A1", "Table 3: Level 4/5 - Qualification level held (edlev)")</f>
        <v>Table 3: Level 4/5 - Qualification level held (edlev)</v>
      </c>
    </row>
    <row r="5" spans="1:2" x14ac:dyDescent="0.35">
      <c r="B5" s="10662" t="str">
        <f>HYPERLINK("[Chapter 3 Skills and Skills Utilisation.xlsx]degr!A1", "Table 4: Holds a degree (dquals)")</f>
        <v>Table 4: Holds a degree (dquals)</v>
      </c>
    </row>
    <row r="6" spans="1:2" x14ac:dyDescent="0.35">
      <c r="B6" s="10663" t="str">
        <f>HYPERLINK("[Chapter 3 Skills and Skills Utilisation.xlsx]subdeg!A1", "Table 5: Professional qualification held (dquals)")</f>
        <v>Table 5: Professional qualification held (dquals)</v>
      </c>
    </row>
    <row r="7" spans="1:2" x14ac:dyDescent="0.35">
      <c r="B7" s="10664" t="str">
        <f>HYPERLINK("[Chapter 3 Skills and Skills Utilisation.xlsx]edlev!A1", "Table 6: Highest level of qualification held (dquals)")</f>
        <v>Table 6: Highest level of qualification held (dquals)</v>
      </c>
    </row>
    <row r="8" spans="1:2" x14ac:dyDescent="0.35">
      <c r="B8" s="10665" t="str">
        <f>HYPERLINK("[Chapter 3 Skills and Skills Utilisation.xlsx]qualisreq!A1", "Table 7: Qualification Requirements")</f>
        <v>Table 7: Qualification Requirements</v>
      </c>
    </row>
    <row r="9" spans="1:2" x14ac:dyDescent="0.35">
      <c r="B9" s="10666" t="str">
        <f>HYPERLINK("[Chapter 3 Skills and Skills Utilisation.xlsx]redlev!A1", "Table 8: Highest qualification requireed: level (bquals)")</f>
        <v>Table 8: Highest qualification requireed: level (bquals)</v>
      </c>
    </row>
    <row r="10" spans="1:2" x14ac:dyDescent="0.35">
      <c r="B10" s="10667" t="str">
        <f>HYPERLINK("[Chapter 3 Skills and Skills Utilisation.xlsx]hiq45!A1", "Table 9: highest required qualification-level45 (bquals)")</f>
        <v>Table 9: highest required qualification-level45 (bquals)</v>
      </c>
    </row>
    <row r="11" spans="1:2" x14ac:dyDescent="0.35">
      <c r="B11" s="10668" t="str">
        <f>HYPERLINK("[Chapter 3 Skills and Skills Utilisation.xlsx]rdegr!A1", "Table 10: Highest qualification requireed: degree (bquals)")</f>
        <v>Table 10: Highest qualification requireed: degree (bquals)</v>
      </c>
    </row>
    <row r="12" spans="1:2" x14ac:dyDescent="0.35">
      <c r="B12" s="10669" t="str">
        <f>HYPERLINK("[Chapter 3 Skills and Skills Utilisation.xlsx]rsubdeg!A1", "Table 11: Professional qualification required (bquals)")</f>
        <v>Table 11: Professional qualification required (bquals)</v>
      </c>
    </row>
    <row r="13" spans="1:2" x14ac:dyDescent="0.35">
      <c r="B13" s="10670" t="str">
        <f>HYPERLINK("[Chapter 3 Skills and Skills Utilisation.xlsx]learning!A1", "Table 12: Training and Learning Time")</f>
        <v>Table 12: Training and Learning Time</v>
      </c>
    </row>
    <row r="14" spans="1:2" x14ac:dyDescent="0.35">
      <c r="B14" s="10671" t="str">
        <f>HYPERLINK("[Chapter 3 Skills and Skills Utilisation.xlsx]hightr!A1", "Table 13: More than Two Year's Training (btrained, btlast)")</f>
        <v>Table 13: More than Two Year's Training (btrained, btlast)</v>
      </c>
    </row>
    <row r="15" spans="1:2" x14ac:dyDescent="0.35">
      <c r="B15" s="10672" t="str">
        <f>HYPERLINK("[Chapter 3 Skills and Skills Utilisation.xlsx]lowtr!A1", "Table 14: Up to Three Months or No Training (btrained, btlast)")</f>
        <v>Table 14: Up to Three Months or No Training (btrained, btlast)</v>
      </c>
    </row>
    <row r="16" spans="1:2" x14ac:dyDescent="0.35">
      <c r="B16" s="10673" t="str">
        <f>HYPERLINK("[Chapter 3 Skills and Skills Utilisation.xlsx]highdowp!A1", "Table 15: Over 2 years learning time, employees (blearn)")</f>
        <v>Table 15: Over 2 years learning time, employees (blearn)</v>
      </c>
    </row>
    <row r="17" spans="2:2" x14ac:dyDescent="0.35">
      <c r="B17" s="10674" t="str">
        <f>HYPERLINK("[Chapter 3 Skills and Skills Utilisation.xlsx]lowdowp!A1", "Table 16: Less than 1 months learning time, employees (blearn)")</f>
        <v>Table 16: Less than 1 months learning time, employees (blearn)</v>
      </c>
    </row>
    <row r="18" spans="2:2" x14ac:dyDescent="0.35">
      <c r="B18" s="10675" t="str">
        <f>HYPERLINK("[Chapter 3 Skills and Skills Utilisation.xlsx]jobtrain!A1", "Table 17: Work Related Training")</f>
        <v>Table 17: Work Related Training</v>
      </c>
    </row>
    <row r="19" spans="2:2" x14ac:dyDescent="0.35">
      <c r="B19" s="10676" t="str">
        <f>HYPERLINK("[Chapter 3 Skills and Skills Utilisation.xlsx]training!A1", "Table 18: Has received any training in the last year (jtrain)")</f>
        <v>Table 18: Has received any training in the last year (jtrain)</v>
      </c>
    </row>
    <row r="20" spans="2:2" x14ac:dyDescent="0.35">
      <c r="B20" s="10677" t="str">
        <f>HYPERLINK("[Chapter 3 Skills and Skills Utilisation.xlsx]trainsat!A1", "Table 19: Completely or very satisfied with training (ksat13)")</f>
        <v>Table 19: Completely or very satisfied with training (ksat13)</v>
      </c>
    </row>
    <row r="21" spans="2:2" x14ac:dyDescent="0.35">
      <c r="B21" s="10678" t="str">
        <f>HYPERLINK("[Chapter 3 Skills and Skills Utilisation.xlsx]trlong!A1", "Table 20: Participation in Long Training (jtrain)")</f>
        <v>Table 20: Participation in Long Training (jtrain)</v>
      </c>
    </row>
    <row r="22" spans="2:2" x14ac:dyDescent="0.35">
      <c r="B22" s="10679" t="str">
        <f>HYPERLINK("[Chapter 3 Skills and Skills Utilisation.xlsx]jtskillx!A1", "Table 21: How has this education/training improved your skills? - Alot (jtskill)")</f>
        <v>Table 21: How has this education/training improved your skills? - Alot (jtskill)</v>
      </c>
    </row>
    <row r="23" spans="2:2" x14ac:dyDescent="0.35">
      <c r="B23" s="10680" t="str">
        <f>HYPERLINK("[Chapter 3 Skills and Skills Utilisation.xlsx]jobtrain!A1", "Table 22: Learning at Work")</f>
        <v>Table 22: Learning at Work</v>
      </c>
    </row>
    <row r="24" spans="2:2" x14ac:dyDescent="0.35">
      <c r="B24" s="10681" t="str">
        <f>HYPERLINK("[Chapter 3 Skills and Skills Utilisation.xlsx]wblt!A1", "Table 23: Work-based Learning through Team (bworklwit blearnrgr)")</f>
        <v>Table 23: Work-based Learning through Team (bworklwit blearnrgr)</v>
      </c>
    </row>
    <row r="25" spans="2:2" x14ac:dyDescent="0.35">
      <c r="B25" s="10682" t="str">
        <f>HYPERLINK("[Chapter 3 Skills and Skills Utilisation.xlsx]bnewthin!A1", "Table 24: Agree/disagree: My job requires that I keep learning new things (bnewthin)")</f>
        <v>Table 24: Agree/disagree: My job requires that I keep learning new things (bnewthin)</v>
      </c>
    </row>
    <row r="26" spans="2:2" x14ac:dyDescent="0.35">
      <c r="B26" s="10683" t="str">
        <f>HYPERLINK("[Chapter 3 Skills and Skills Utilisation.xlsx]bhelpoth!A1", "Table 25: Agree/disagree: My job requires that I help others to learn (bhelpoth)")</f>
        <v>Table 25: Agree/disagree: My job requires that I help others to learn (bhelpoth)</v>
      </c>
    </row>
    <row r="27" spans="2:2" x14ac:dyDescent="0.35">
      <c r="B27" s="10684" t="str">
        <f>HYPERLINK("[Chapter 3 Skills and Skills Utilisation.xlsx]skills!A1", "Table 26: Specific Skills")</f>
        <v>Table 26: Specific Skills</v>
      </c>
    </row>
    <row r="28" spans="2:2" x14ac:dyDescent="0.35">
      <c r="B28" s="10685" t="str">
        <f>HYPERLINK("[Chapter 3 Skills and Skills Utilisation.xlsx]h2skverb!A1", "Table 27: High Literacy Skills (cread cshort clong cwrite cwritesh cwritelg)")</f>
        <v>Table 27: High Literacy Skills (cread cshort clong cwrite cwritesh cwritelg)</v>
      </c>
    </row>
    <row r="29" spans="2:2" x14ac:dyDescent="0.35">
      <c r="B29" s="10686" t="str">
        <f>HYPERLINK("[Chapter 3 Skills and Skills Utilisation.xlsx]h2sknumber!A1", "Table 28: High Numeracy Skills (ccalca cpercent cstats)")</f>
        <v>Table 28: High Numeracy Skills (ccalca cpercent cstats)</v>
      </c>
    </row>
    <row r="30" spans="2:2" x14ac:dyDescent="0.35">
      <c r="B30" s="10687" t="str">
        <f>HYPERLINK("[Chapter 3 Skills and Skills Utilisation.xlsx]h2skphys!A1", "Table 29: High Physical Skills (cstreng cstam chands ctools)")</f>
        <v>Table 29: High Physical Skills (cstreng cstam chands ctools)</v>
      </c>
    </row>
    <row r="31" spans="2:2" x14ac:dyDescent="0.35">
      <c r="B31" s="10688" t="str">
        <f>HYPERLINK("[Chapter 3 Skills and Skills Utilisation.xlsx]h2skprofcom !A1", "Table 30: High Influence Skills (cteach cspeech cpersu cplanoth clisten)")</f>
        <v>Table 30: High Influence Skills (cteach cspeech cpersu cplanoth clisten)</v>
      </c>
    </row>
    <row r="32" spans="2:2" x14ac:dyDescent="0.35">
      <c r="B32" s="10689" t="str">
        <f>HYPERLINK("[Chapter 3 Skills and Skills Utilisation.xlsx]h2skplanning!A1", "Table 31: High Self-Planning Skills (cplanme cmytime cahead)")</f>
        <v>Table 31: High Self-Planning Skills (cplanme cmytime cahead)</v>
      </c>
    </row>
    <row r="33" spans="2:2" x14ac:dyDescent="0.35">
      <c r="B33" s="10690" t="str">
        <f>HYPERLINK("[Chapter 3 Skills and Skills Utilisation.xlsx]h2skclicom!A1", "Table 32: High Client Communication Skills (cpeople cselling ccaring cproduct)")</f>
        <v>Table 32: High Client Communication Skills (cpeople cselling ccaring cproduct)</v>
      </c>
    </row>
    <row r="34" spans="2:2" x14ac:dyDescent="0.35">
      <c r="B34" s="10691" t="str">
        <f>HYPERLINK("[Chapter 3 Skills and Skills Utilisation.xlsx]h2skprobsol!A1", "Table 33: High Problem-solving Skills (cfaults ccause csolutn canalyse)")</f>
        <v>Table 33: High Problem-solving Skills (cfaults ccause csolutn canalyse)</v>
      </c>
    </row>
    <row r="35" spans="2:2" x14ac:dyDescent="0.35">
      <c r="B35" s="10692" t="str">
        <f>HYPERLINK("[Chapter 3 Skills and Skills Utilisation.xlsx]h1mansk!A1", "Table 34: High Management Skills (ccoach ccareers cmotivat cthings cfuture)")</f>
        <v>Table 34: High Management Skills (ccoach ccareers cmotivat cthings cfuture)</v>
      </c>
    </row>
    <row r="36" spans="2:2" x14ac:dyDescent="0.35">
      <c r="B36" s="10693" t="str">
        <f>HYPERLINK("[Chapter 3 Skills and Skills Utilisation.xlsx]h2emskill!A1", "Table 35: High Emotional Skills (cmefeel cothf)")</f>
        <v>Table 35: High Emotional Skills (cmefeel cothf)</v>
      </c>
    </row>
    <row r="37" spans="2:2" x14ac:dyDescent="0.35">
      <c r="B37" s="10694" t="str">
        <f>HYPERLINK("[Chapter 3 Skills and Skills Utilisation.xlsx]h2aesskill!A1", "Table 36: High Aesthetic Skills (clook csoundp)")</f>
        <v>Table 36: High Aesthetic Skills (clook csoundp)</v>
      </c>
    </row>
    <row r="38" spans="2:2" x14ac:dyDescent="0.35">
      <c r="B38" s="10695" t="str">
        <f>HYPERLINK("[Chapter 3 Skills and Skills Utilisation.xlsx]computer!A1", "Table 37: Computer Skills")</f>
        <v>Table 37: Computer Skills</v>
      </c>
    </row>
    <row r="39" spans="2:2" x14ac:dyDescent="0.35">
      <c r="B39" s="10696" t="str">
        <f>HYPERLINK("[Chapter 3 Skills and Skills Utilisation.xlsx]skcimp4!A1", "Table 38: Importance of Computer Use: Essential (skcimp)")</f>
        <v>Table 38: Importance of Computer Use: Essential (skcimp)</v>
      </c>
    </row>
    <row r="40" spans="2:2" x14ac:dyDescent="0.35">
      <c r="B40" s="10697" t="str">
        <f>HYPERLINK("[Chapter 3 Skills and Skills Utilisation.xlsx]skcomp34!A1", "Table 39: Level of Computer Use: Advanced or Complex (skcomp)")</f>
        <v>Table 39: Level of Computer Use: Advanced or Complex (skcomp)</v>
      </c>
    </row>
    <row r="41" spans="2:2" x14ac:dyDescent="0.35">
      <c r="B41" s="10698" t="str">
        <f>HYPERLINK("[Chapter 3 Skills and Skills Utilisation.xlsx]utilisation!A1", "Table 40: Skills Utilisation")</f>
        <v>Table 40: Skills Utilisation</v>
      </c>
    </row>
    <row r="42" spans="2:2" x14ac:dyDescent="0.35">
      <c r="B42" s="10699" t="str">
        <f>HYPERLINK("[Chapter 3 Skills and Skills Utilisation.xlsx]overedp2!A1", "Table 41: Over-education (edlev redlev)")</f>
        <v>Table 41: Over-education (edlev redlev)</v>
      </c>
    </row>
    <row r="43" spans="2:2" x14ac:dyDescent="0.35">
      <c r="B43" s="10700" t="str">
        <f>HYPERLINK("[Chapter 3 Skills and Skills Utilisation.xlsx]underedp2!A1", "Table 42: Under-education (redlev edlev)")</f>
        <v>Table 42: Under-education (redlev edlev)</v>
      </c>
    </row>
    <row r="44" spans="2:2" x14ac:dyDescent="0.35">
      <c r="B44" s="10701" t="str">
        <f>HYPERLINK("[Chapter 3 Skills and Skills Utilisation.xlsx]buseskild!A1", "Table 43: I have enough opportunity to use my knowledge/skills: Strongly agree (buseskil)")</f>
        <v>Table 43: I have enough opportunity to use my knowledge/skills: Strongly agree (buseskil)</v>
      </c>
    </row>
    <row r="45" spans="2:2" x14ac:dyDescent="0.35">
      <c r="B45" s="10702" t="str">
        <f>HYPERLINK("[Chapter 3 Skills and Skills Utilisation.xlsx]dpastskid!A1", "Table 44: How much past experience/skill can you use in your job?: Almost all (dpastski)")</f>
        <v>Table 44: How much past experience/skill can you use in your job?: Almost all (dpastski)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zoomScale="73" workbookViewId="0"/>
  </sheetViews>
  <sheetFormatPr defaultRowHeight="14.5" x14ac:dyDescent="0.35"/>
  <sheetData>
    <row r="1" spans="1:11" x14ac:dyDescent="0.35">
      <c r="A1" s="57" t="str">
        <f>HYPERLINK("[Chapter 3 Skills and Skills Utilisation.xlsx]Contents!A1", "Return to contents")</f>
        <v>Return to contents</v>
      </c>
      <c r="D1" t="s">
        <v>14</v>
      </c>
    </row>
    <row r="2" spans="1:11" x14ac:dyDescent="0.35">
      <c r="G2" s="1"/>
      <c r="H2" s="10710" t="s">
        <v>1</v>
      </c>
      <c r="I2" s="10711" t="s">
        <v>1</v>
      </c>
      <c r="J2" s="10712" t="s">
        <v>1</v>
      </c>
      <c r="K2" s="10713" t="s">
        <v>1</v>
      </c>
    </row>
    <row r="3" spans="1:11" x14ac:dyDescent="0.35">
      <c r="G3" s="2"/>
      <c r="H3" s="3" t="s">
        <v>2</v>
      </c>
      <c r="I3" s="4" t="s">
        <v>3</v>
      </c>
      <c r="J3" s="5" t="s">
        <v>4</v>
      </c>
      <c r="K3" s="6" t="s">
        <v>15</v>
      </c>
    </row>
    <row r="4" spans="1:11" x14ac:dyDescent="0.35">
      <c r="G4" s="7" t="s">
        <v>5</v>
      </c>
      <c r="H4" s="8"/>
      <c r="I4" s="9"/>
      <c r="J4" s="10"/>
      <c r="K4" s="11"/>
    </row>
    <row r="5" spans="1:11" x14ac:dyDescent="0.35">
      <c r="G5" s="12" t="s">
        <v>6</v>
      </c>
      <c r="H5" s="13">
        <v>28.033579355666429</v>
      </c>
      <c r="I5" s="14">
        <v>24.290330141566301</v>
      </c>
      <c r="J5" s="15">
        <v>23.38494138896684</v>
      </c>
      <c r="K5" s="16">
        <v>23.855657820544909</v>
      </c>
    </row>
    <row r="6" spans="1:11" x14ac:dyDescent="0.35">
      <c r="G6" s="17" t="s">
        <v>7</v>
      </c>
      <c r="H6" s="18">
        <v>24.068764833478891</v>
      </c>
      <c r="I6" s="19">
        <v>17.630074525944551</v>
      </c>
      <c r="J6" s="20">
        <v>23.979945985282171</v>
      </c>
      <c r="K6" s="21">
        <v>21.543636007254289</v>
      </c>
    </row>
    <row r="7" spans="1:11" x14ac:dyDescent="0.35">
      <c r="G7" s="22" t="s">
        <v>8</v>
      </c>
      <c r="H7" s="23">
        <v>47.89765581085468</v>
      </c>
      <c r="I7" s="24">
        <v>58.079595332489163</v>
      </c>
      <c r="J7" s="25">
        <v>52.635112625750978</v>
      </c>
      <c r="K7" s="26">
        <v>54.600706172200809</v>
      </c>
    </row>
    <row r="8" spans="1:11" x14ac:dyDescent="0.35">
      <c r="G8" s="27"/>
    </row>
    <row r="9" spans="1:11" x14ac:dyDescent="0.35">
      <c r="G9" s="28" t="s">
        <v>9</v>
      </c>
    </row>
    <row r="10" spans="1:11" x14ac:dyDescent="0.35">
      <c r="G10" s="29" t="s">
        <v>10</v>
      </c>
      <c r="H10" s="30">
        <v>62.162337312763292</v>
      </c>
      <c r="I10" s="31">
        <v>48.815502402660343</v>
      </c>
      <c r="J10" s="32">
        <v>59.636139142620529</v>
      </c>
      <c r="K10" s="33">
        <v>55.537053393998072</v>
      </c>
    </row>
    <row r="11" spans="1:11" x14ac:dyDescent="0.35">
      <c r="G11" s="34" t="s">
        <v>11</v>
      </c>
      <c r="H11" s="35">
        <v>37.837662687236708</v>
      </c>
      <c r="I11" s="36">
        <v>51.18449759733965</v>
      </c>
      <c r="J11" s="37">
        <v>40.363860857379478</v>
      </c>
      <c r="K11" s="38">
        <v>44.462946606001942</v>
      </c>
    </row>
    <row r="12" spans="1:11" x14ac:dyDescent="0.35">
      <c r="G12" s="39"/>
    </row>
    <row r="13" spans="1:11" x14ac:dyDescent="0.35">
      <c r="G13" s="40" t="s">
        <v>12</v>
      </c>
    </row>
    <row r="14" spans="1:11" x14ac:dyDescent="0.35">
      <c r="G14" s="41" t="s">
        <v>10</v>
      </c>
      <c r="H14" s="42">
        <v>90.489001302358631</v>
      </c>
      <c r="I14" s="43">
        <v>93.685801425805622</v>
      </c>
      <c r="J14" s="44">
        <v>88.026990757848338</v>
      </c>
      <c r="K14" s="45">
        <v>90.271171494127216</v>
      </c>
    </row>
    <row r="15" spans="1:11" x14ac:dyDescent="0.35">
      <c r="G15" s="46" t="s">
        <v>11</v>
      </c>
      <c r="H15" s="47">
        <v>9.5109986976413641</v>
      </c>
      <c r="I15" s="48">
        <v>6.314198574194374</v>
      </c>
      <c r="J15" s="49">
        <v>11.97300924215166</v>
      </c>
      <c r="K15" s="50">
        <v>9.7288285058727979</v>
      </c>
    </row>
    <row r="16" spans="1:11" x14ac:dyDescent="0.35">
      <c r="G16" s="51"/>
    </row>
    <row r="17" spans="7:11" x14ac:dyDescent="0.35">
      <c r="G17" s="52" t="s">
        <v>13</v>
      </c>
      <c r="H17" s="53">
        <v>3.0075366949643119</v>
      </c>
      <c r="I17" s="54">
        <v>3.2337444188342732</v>
      </c>
      <c r="J17" s="55">
        <v>3.1567133674565899</v>
      </c>
      <c r="K17" s="56">
        <v>3.182349828836792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4"/>
  <sheetViews>
    <sheetView workbookViewId="0"/>
  </sheetViews>
  <sheetFormatPr defaultRowHeight="14.5" x14ac:dyDescent="0.35"/>
  <sheetData>
    <row r="1" spans="1:11" x14ac:dyDescent="0.35">
      <c r="A1" s="827" t="str">
        <f>HYPERLINK("[Chapter 3 Skills and Skills Utilisation.xlsx]Contents!A1", "Return to contents")</f>
        <v>Return to contents</v>
      </c>
      <c r="D1" t="s">
        <v>69</v>
      </c>
    </row>
    <row r="2" spans="1:11" x14ac:dyDescent="0.35">
      <c r="G2" s="58"/>
      <c r="H2" s="10714" t="s">
        <v>1</v>
      </c>
      <c r="I2" s="10715" t="s">
        <v>1</v>
      </c>
      <c r="J2" s="10716" t="s">
        <v>1</v>
      </c>
      <c r="K2" s="10717" t="s">
        <v>1</v>
      </c>
    </row>
    <row r="3" spans="1:11" x14ac:dyDescent="0.35">
      <c r="G3" s="59"/>
      <c r="H3" s="60" t="s">
        <v>2</v>
      </c>
      <c r="I3" s="61" t="s">
        <v>3</v>
      </c>
      <c r="J3" s="62" t="s">
        <v>4</v>
      </c>
      <c r="K3" s="63" t="s">
        <v>15</v>
      </c>
    </row>
    <row r="4" spans="1:11" x14ac:dyDescent="0.35">
      <c r="G4" s="64" t="s">
        <v>16</v>
      </c>
      <c r="H4" s="65"/>
      <c r="I4" s="66"/>
      <c r="J4" s="67"/>
      <c r="K4" s="68"/>
    </row>
    <row r="5" spans="1:11" x14ac:dyDescent="0.35">
      <c r="G5" s="69" t="s">
        <v>17</v>
      </c>
      <c r="H5" s="70">
        <v>44.507819098407097</v>
      </c>
      <c r="I5" s="71">
        <v>64.936937321569459</v>
      </c>
      <c r="J5" s="72">
        <v>51.256268308130892</v>
      </c>
      <c r="K5" s="73">
        <v>56.130461497966088</v>
      </c>
    </row>
    <row r="6" spans="1:11" x14ac:dyDescent="0.35">
      <c r="G6" s="74" t="s">
        <v>18</v>
      </c>
      <c r="H6" s="75">
        <v>51.545043073455638</v>
      </c>
      <c r="I6" s="76">
        <v>51.407084361163903</v>
      </c>
      <c r="J6" s="77">
        <v>54.159272272167783</v>
      </c>
      <c r="K6" s="78">
        <v>52.991761428115517</v>
      </c>
    </row>
    <row r="7" spans="1:11" x14ac:dyDescent="0.35">
      <c r="G7" s="79"/>
    </row>
    <row r="8" spans="1:11" x14ac:dyDescent="0.35">
      <c r="G8" s="80" t="s">
        <v>19</v>
      </c>
    </row>
    <row r="9" spans="1:11" x14ac:dyDescent="0.35">
      <c r="G9" s="81" t="s">
        <v>20</v>
      </c>
      <c r="H9" s="82">
        <v>46.610383075629187</v>
      </c>
      <c r="I9" s="83">
        <v>62.557240130934602</v>
      </c>
      <c r="J9" s="84">
        <v>57.838368376574792</v>
      </c>
      <c r="K9" s="85">
        <v>59.190639848331053</v>
      </c>
    </row>
    <row r="10" spans="1:11" x14ac:dyDescent="0.35">
      <c r="G10" s="86" t="s">
        <v>21</v>
      </c>
      <c r="H10" s="87">
        <v>52.478129305382247</v>
      </c>
      <c r="I10" s="88">
        <v>58.181186506330768</v>
      </c>
      <c r="J10" s="89">
        <v>56.947724524958772</v>
      </c>
      <c r="K10" s="90">
        <v>57.346615084948013</v>
      </c>
    </row>
    <row r="11" spans="1:11" x14ac:dyDescent="0.35">
      <c r="G11" s="91" t="s">
        <v>22</v>
      </c>
      <c r="H11" s="92">
        <v>42.481556593581821</v>
      </c>
      <c r="I11" s="93">
        <v>50.862175880339443</v>
      </c>
      <c r="J11" s="94">
        <v>40.124748878631181</v>
      </c>
      <c r="K11" s="95">
        <v>44.081063012726233</v>
      </c>
    </row>
    <row r="12" spans="1:11" x14ac:dyDescent="0.35">
      <c r="G12" s="96"/>
    </row>
    <row r="13" spans="1:11" x14ac:dyDescent="0.35">
      <c r="G13" s="97" t="s">
        <v>23</v>
      </c>
    </row>
    <row r="14" spans="1:11" x14ac:dyDescent="0.35">
      <c r="G14" s="98" t="s">
        <v>24</v>
      </c>
      <c r="H14" s="99">
        <v>50.223144199578478</v>
      </c>
      <c r="I14" s="100">
        <v>64.332974116537571</v>
      </c>
      <c r="J14" s="101">
        <v>66.973467257310176</v>
      </c>
      <c r="K14" s="102">
        <v>65.39305577263039</v>
      </c>
    </row>
    <row r="15" spans="1:11" x14ac:dyDescent="0.35">
      <c r="G15" s="103" t="s">
        <v>25</v>
      </c>
      <c r="H15" s="104">
        <v>51.620107251132609</v>
      </c>
      <c r="I15" s="105">
        <v>63.632681745969947</v>
      </c>
      <c r="J15" s="106">
        <v>52.756143510438392</v>
      </c>
      <c r="K15" s="107">
        <v>56.95083609762662</v>
      </c>
    </row>
    <row r="16" spans="1:11" x14ac:dyDescent="0.35">
      <c r="G16" s="108" t="s">
        <v>26</v>
      </c>
      <c r="H16" s="109">
        <v>43.251707972923057</v>
      </c>
      <c r="I16" s="110">
        <v>47.796564053283703</v>
      </c>
      <c r="J16" s="111">
        <v>50.173916716032828</v>
      </c>
      <c r="K16" s="112">
        <v>49.038180354348029</v>
      </c>
    </row>
    <row r="17" spans="7:11" x14ac:dyDescent="0.35">
      <c r="G17" s="113" t="s">
        <v>27</v>
      </c>
      <c r="H17" s="114">
        <v>43.687912593560412</v>
      </c>
      <c r="I17" s="115">
        <v>61.313271359390427</v>
      </c>
      <c r="J17" s="116">
        <v>44.238807447822339</v>
      </c>
      <c r="K17" s="117">
        <v>49.445302473434602</v>
      </c>
    </row>
    <row r="18" spans="7:11" x14ac:dyDescent="0.35">
      <c r="G18" s="118"/>
    </row>
    <row r="19" spans="7:11" x14ac:dyDescent="0.35">
      <c r="G19" s="119" t="s">
        <v>28</v>
      </c>
    </row>
    <row r="20" spans="7:11" x14ac:dyDescent="0.35">
      <c r="G20" s="120" t="s">
        <v>29</v>
      </c>
      <c r="H20" s="121">
        <v>42.289441186991553</v>
      </c>
      <c r="I20" s="122">
        <v>53.426697270792381</v>
      </c>
      <c r="J20" s="123">
        <v>46.598337845038827</v>
      </c>
      <c r="K20" s="124">
        <v>48.716655718983922</v>
      </c>
    </row>
    <row r="21" spans="7:11" x14ac:dyDescent="0.35">
      <c r="G21" s="125" t="s">
        <v>30</v>
      </c>
      <c r="H21" s="126">
        <v>49.014480129509522</v>
      </c>
      <c r="I21" s="127">
        <v>58.883626259867903</v>
      </c>
      <c r="J21" s="128">
        <v>54.058686875451201</v>
      </c>
      <c r="K21" s="129">
        <v>55.835604630699962</v>
      </c>
    </row>
    <row r="22" spans="7:11" x14ac:dyDescent="0.35">
      <c r="G22" s="130"/>
    </row>
    <row r="23" spans="7:11" x14ac:dyDescent="0.35">
      <c r="G23" s="131" t="s">
        <v>31</v>
      </c>
    </row>
    <row r="24" spans="7:11" x14ac:dyDescent="0.35">
      <c r="G24" s="132" t="s">
        <v>10</v>
      </c>
      <c r="H24" s="133">
        <v>46.725635940517257</v>
      </c>
      <c r="I24" s="134">
        <v>55.298607283124753</v>
      </c>
      <c r="J24" s="135">
        <v>53.225957752126497</v>
      </c>
      <c r="K24" s="136">
        <v>53.856079394090912</v>
      </c>
    </row>
    <row r="25" spans="7:11" x14ac:dyDescent="0.35">
      <c r="G25" s="137" t="s">
        <v>11</v>
      </c>
      <c r="H25" s="138">
        <v>48.575605934658739</v>
      </c>
      <c r="I25" s="139">
        <v>61.821818810709352</v>
      </c>
      <c r="J25" s="140">
        <v>50.64827612603564</v>
      </c>
      <c r="K25" s="141">
        <v>55.293801582944148</v>
      </c>
    </row>
    <row r="26" spans="7:11" x14ac:dyDescent="0.35">
      <c r="G26" s="142"/>
    </row>
    <row r="27" spans="7:11" x14ac:dyDescent="0.35">
      <c r="G27" s="143" t="s">
        <v>32</v>
      </c>
    </row>
    <row r="28" spans="7:11" x14ac:dyDescent="0.35">
      <c r="G28" s="144" t="s">
        <v>33</v>
      </c>
      <c r="H28" s="145">
        <v>45.756084430375523</v>
      </c>
      <c r="I28" s="146">
        <v>55.605785647131022</v>
      </c>
      <c r="J28" s="147">
        <v>49.237437653332137</v>
      </c>
      <c r="K28" s="148">
        <v>51.616909979380956</v>
      </c>
    </row>
    <row r="29" spans="7:11" x14ac:dyDescent="0.35">
      <c r="G29" s="149" t="s">
        <v>34</v>
      </c>
      <c r="H29" s="150">
        <v>53.299892344533497</v>
      </c>
      <c r="I29" s="151">
        <v>58.801088208877353</v>
      </c>
      <c r="J29" s="152">
        <v>59.659506284537173</v>
      </c>
      <c r="K29" s="153">
        <v>59.111204080630984</v>
      </c>
    </row>
    <row r="30" spans="7:11" x14ac:dyDescent="0.35">
      <c r="G30" s="154"/>
    </row>
    <row r="31" spans="7:11" x14ac:dyDescent="0.35">
      <c r="G31" s="155" t="s">
        <v>35</v>
      </c>
    </row>
    <row r="32" spans="7:11" x14ac:dyDescent="0.35">
      <c r="G32" s="156" t="s">
        <v>36</v>
      </c>
      <c r="H32" s="157">
        <v>49.693885307673497</v>
      </c>
      <c r="I32" s="158">
        <v>62.52503059013236</v>
      </c>
      <c r="J32" s="159">
        <v>55.071918644608537</v>
      </c>
      <c r="K32" s="160">
        <v>57.726097052305768</v>
      </c>
    </row>
    <row r="33" spans="7:11" x14ac:dyDescent="0.35">
      <c r="G33" s="161" t="s">
        <v>37</v>
      </c>
      <c r="H33" s="162">
        <v>41.260438014577247</v>
      </c>
      <c r="I33" s="163">
        <v>43.816069243703808</v>
      </c>
      <c r="J33" s="164">
        <v>43.463051149052099</v>
      </c>
      <c r="K33" s="165">
        <v>43.553120676387842</v>
      </c>
    </row>
    <row r="34" spans="7:11" x14ac:dyDescent="0.35">
      <c r="G34" s="166"/>
    </row>
    <row r="35" spans="7:11" x14ac:dyDescent="0.35">
      <c r="G35" s="167" t="s">
        <v>38</v>
      </c>
    </row>
    <row r="36" spans="7:11" x14ac:dyDescent="0.35">
      <c r="G36" s="168" t="s">
        <v>39</v>
      </c>
      <c r="H36" s="169">
        <v>37.134893103424091</v>
      </c>
      <c r="I36" s="170">
        <v>61.938116613540203</v>
      </c>
      <c r="J36" s="171">
        <v>47.700228700301928</v>
      </c>
      <c r="K36" s="172">
        <v>51.797140002064978</v>
      </c>
    </row>
    <row r="37" spans="7:11" x14ac:dyDescent="0.35">
      <c r="G37" s="173" t="s">
        <v>40</v>
      </c>
      <c r="H37" s="174">
        <v>52.930415423622136</v>
      </c>
      <c r="I37" s="175">
        <v>61.589576480890393</v>
      </c>
      <c r="J37" s="176">
        <v>53.413770557058861</v>
      </c>
      <c r="K37" s="177">
        <v>56.877639409264972</v>
      </c>
    </row>
    <row r="38" spans="7:11" x14ac:dyDescent="0.35">
      <c r="G38" s="178" t="s">
        <v>41</v>
      </c>
      <c r="H38" s="179">
        <v>49.505289996440332</v>
      </c>
      <c r="I38" s="180">
        <v>48.692550584439751</v>
      </c>
      <c r="J38" s="181">
        <v>57.286414048531938</v>
      </c>
      <c r="K38" s="182">
        <v>53.661977800996311</v>
      </c>
    </row>
    <row r="39" spans="7:11" x14ac:dyDescent="0.35">
      <c r="G39" s="183"/>
    </row>
    <row r="40" spans="7:11" x14ac:dyDescent="0.35">
      <c r="G40" s="184" t="s">
        <v>42</v>
      </c>
    </row>
    <row r="41" spans="7:11" x14ac:dyDescent="0.35">
      <c r="G41" s="185" t="s">
        <v>43</v>
      </c>
      <c r="H41" s="186">
        <v>42.365594420977253</v>
      </c>
      <c r="I41" s="187">
        <v>49.673863462425501</v>
      </c>
      <c r="J41" s="188">
        <v>47.129740550397017</v>
      </c>
      <c r="K41" s="189">
        <v>48.033347440659767</v>
      </c>
    </row>
    <row r="42" spans="7:11" x14ac:dyDescent="0.35">
      <c r="G42" s="190" t="s">
        <v>44</v>
      </c>
      <c r="H42" s="191">
        <v>49.364896143533826</v>
      </c>
      <c r="I42" s="192">
        <v>49.636881880544053</v>
      </c>
      <c r="J42" s="193">
        <v>54.917108913239218</v>
      </c>
      <c r="K42" s="194">
        <v>52.965095576615141</v>
      </c>
    </row>
    <row r="43" spans="7:11" x14ac:dyDescent="0.35">
      <c r="G43" s="195" t="s">
        <v>45</v>
      </c>
      <c r="H43" s="196">
        <v>53.028402603061863</v>
      </c>
      <c r="I43" s="197">
        <v>71.573038642566971</v>
      </c>
      <c r="J43" s="198">
        <v>56.04108587503012</v>
      </c>
      <c r="K43" s="199">
        <v>62.104904017324223</v>
      </c>
    </row>
    <row r="44" spans="7:11" x14ac:dyDescent="0.35">
      <c r="G44" s="200"/>
    </row>
    <row r="45" spans="7:11" x14ac:dyDescent="0.35">
      <c r="G45" s="201" t="s">
        <v>46</v>
      </c>
    </row>
    <row r="46" spans="7:11" x14ac:dyDescent="0.35">
      <c r="G46" s="202" t="s">
        <v>47</v>
      </c>
      <c r="H46" s="203">
        <v>33.0832584405901</v>
      </c>
      <c r="I46" s="204">
        <v>52.729463135210537</v>
      </c>
      <c r="J46" s="205">
        <v>40.716035908225642</v>
      </c>
      <c r="K46" s="206">
        <v>43.541513639788597</v>
      </c>
    </row>
    <row r="47" spans="7:11" x14ac:dyDescent="0.35">
      <c r="G47" s="207" t="s">
        <v>48</v>
      </c>
      <c r="H47" s="208">
        <v>23.963621834227261</v>
      </c>
      <c r="I47" s="209">
        <v>34.617958729423712</v>
      </c>
      <c r="J47" s="210">
        <v>26.128967540016291</v>
      </c>
      <c r="K47" s="211">
        <v>29.613531048118009</v>
      </c>
    </row>
    <row r="48" spans="7:11" x14ac:dyDescent="0.35">
      <c r="G48" s="212" t="s">
        <v>49</v>
      </c>
      <c r="H48" s="213">
        <v>67.386072121676008</v>
      </c>
      <c r="I48" s="214">
        <v>68.783934641706139</v>
      </c>
      <c r="J48" s="215">
        <v>71.399721260910482</v>
      </c>
      <c r="K48" s="216">
        <v>70.233776663277496</v>
      </c>
    </row>
    <row r="49" spans="7:11" x14ac:dyDescent="0.35">
      <c r="G49" s="217" t="s">
        <v>50</v>
      </c>
      <c r="H49" s="218">
        <v>59.834393667740628</v>
      </c>
      <c r="I49" s="219">
        <v>66.129596526436302</v>
      </c>
      <c r="J49" s="220">
        <v>54.811758607133442</v>
      </c>
      <c r="K49" s="221">
        <v>59.590748369246057</v>
      </c>
    </row>
    <row r="50" spans="7:11" x14ac:dyDescent="0.35">
      <c r="G50" s="222" t="s">
        <v>51</v>
      </c>
      <c r="H50" s="223">
        <v>55.440436364757367</v>
      </c>
      <c r="I50" s="224">
        <v>65.376026833232117</v>
      </c>
      <c r="J50" s="225">
        <v>64.374162869914116</v>
      </c>
      <c r="K50" s="226">
        <v>64.535978854837126</v>
      </c>
    </row>
    <row r="51" spans="7:11" x14ac:dyDescent="0.35">
      <c r="G51" s="227"/>
    </row>
    <row r="52" spans="7:11" x14ac:dyDescent="0.35">
      <c r="G52" s="228" t="s">
        <v>52</v>
      </c>
    </row>
    <row r="53" spans="7:11" x14ac:dyDescent="0.35">
      <c r="G53" s="229" t="s">
        <v>53</v>
      </c>
      <c r="H53" s="230">
        <v>77.679627993770893</v>
      </c>
      <c r="I53" s="231">
        <v>75.444221210032907</v>
      </c>
      <c r="J53" s="232">
        <v>72.726862931868482</v>
      </c>
      <c r="K53" s="233">
        <v>73.930433733313293</v>
      </c>
    </row>
    <row r="54" spans="7:11" x14ac:dyDescent="0.35">
      <c r="G54" s="234" t="s">
        <v>54</v>
      </c>
      <c r="H54" s="235">
        <v>29.974395496601051</v>
      </c>
      <c r="I54" s="236">
        <v>38.648643748238989</v>
      </c>
      <c r="J54" s="237">
        <v>33.618086304463183</v>
      </c>
      <c r="K54" s="238">
        <v>35.388563920502222</v>
      </c>
    </row>
    <row r="55" spans="7:11" x14ac:dyDescent="0.35">
      <c r="G55" s="239" t="s">
        <v>55</v>
      </c>
      <c r="H55" s="240">
        <v>16.335696490622212</v>
      </c>
      <c r="I55" s="241">
        <v>27.016730725726308</v>
      </c>
      <c r="J55" s="242">
        <v>22.99721056431861</v>
      </c>
      <c r="K55" s="243">
        <v>24.106032799466689</v>
      </c>
    </row>
    <row r="56" spans="7:11" x14ac:dyDescent="0.35">
      <c r="G56" s="244"/>
    </row>
    <row r="57" spans="7:11" x14ac:dyDescent="0.35">
      <c r="G57" s="245" t="s">
        <v>56</v>
      </c>
    </row>
    <row r="58" spans="7:11" x14ac:dyDescent="0.35">
      <c r="G58" s="246" t="s">
        <v>57</v>
      </c>
      <c r="H58" s="247">
        <v>61.343748513991663</v>
      </c>
      <c r="I58" s="248">
        <v>71.51952037932422</v>
      </c>
      <c r="J58" s="249">
        <v>65.840421444960157</v>
      </c>
      <c r="K58" s="250">
        <v>68.02681749797992</v>
      </c>
    </row>
    <row r="59" spans="7:11" x14ac:dyDescent="0.35">
      <c r="G59" s="251" t="s">
        <v>58</v>
      </c>
      <c r="H59" s="252">
        <v>67.492251660130492</v>
      </c>
      <c r="I59" s="253">
        <v>74.661161744235457</v>
      </c>
      <c r="J59" s="254">
        <v>71.903751261389445</v>
      </c>
      <c r="K59" s="255">
        <v>73.014646338564319</v>
      </c>
    </row>
    <row r="60" spans="7:11" x14ac:dyDescent="0.35">
      <c r="G60" s="256" t="s">
        <v>59</v>
      </c>
      <c r="H60" s="257">
        <v>46.004091658495128</v>
      </c>
      <c r="I60" s="258">
        <v>60.685469249606207</v>
      </c>
      <c r="J60" s="259">
        <v>46.662167911932528</v>
      </c>
      <c r="K60" s="260">
        <v>51.832323290737527</v>
      </c>
    </row>
    <row r="61" spans="7:11" x14ac:dyDescent="0.35">
      <c r="G61" s="261" t="s">
        <v>60</v>
      </c>
      <c r="H61" s="262">
        <v>35.689933291628712</v>
      </c>
      <c r="I61" s="263">
        <v>39.403818139276026</v>
      </c>
      <c r="J61" s="264">
        <v>42.20597652148416</v>
      </c>
      <c r="K61" s="265">
        <v>41.03118916846983</v>
      </c>
    </row>
    <row r="62" spans="7:11" x14ac:dyDescent="0.35">
      <c r="G62" s="266"/>
    </row>
    <row r="63" spans="7:11" x14ac:dyDescent="0.35">
      <c r="G63" s="267" t="s">
        <v>61</v>
      </c>
    </row>
    <row r="64" spans="7:11" x14ac:dyDescent="0.35">
      <c r="G64" s="268" t="s">
        <v>62</v>
      </c>
      <c r="H64" s="269">
        <v>45.474125845166562</v>
      </c>
      <c r="I64" s="270">
        <v>46.303881269315127</v>
      </c>
      <c r="J64" s="271">
        <v>41.419700305615422</v>
      </c>
      <c r="K64" s="272">
        <v>42.635553500535742</v>
      </c>
    </row>
    <row r="65" spans="7:11" x14ac:dyDescent="0.35">
      <c r="G65" s="273" t="s">
        <v>63</v>
      </c>
      <c r="H65" s="274">
        <v>32.424605723393043</v>
      </c>
      <c r="I65" s="275">
        <v>58.446780248320977</v>
      </c>
      <c r="J65" s="276">
        <v>46.31823620405148</v>
      </c>
      <c r="K65" s="277">
        <v>51.151394132316263</v>
      </c>
    </row>
    <row r="66" spans="7:11" x14ac:dyDescent="0.35">
      <c r="G66" s="278" t="s">
        <v>64</v>
      </c>
      <c r="H66" s="279">
        <v>54.332399369596807</v>
      </c>
      <c r="I66" s="280">
        <v>61.527839733325173</v>
      </c>
      <c r="J66" s="281">
        <v>58.201160107306492</v>
      </c>
      <c r="K66" s="282">
        <v>59.565430054094882</v>
      </c>
    </row>
    <row r="67" spans="7:11" x14ac:dyDescent="0.35">
      <c r="G67" s="283" t="s">
        <v>65</v>
      </c>
      <c r="H67" s="284">
        <v>52.598721445882269</v>
      </c>
      <c r="I67" s="285">
        <v>55.7871547817711</v>
      </c>
      <c r="J67" s="286">
        <v>59.466000382046943</v>
      </c>
      <c r="K67" s="287">
        <v>57.853124499324203</v>
      </c>
    </row>
    <row r="68" spans="7:11" x14ac:dyDescent="0.35">
      <c r="G68" s="288" t="s">
        <v>66</v>
      </c>
      <c r="H68" s="289">
        <v>56.206745290721251</v>
      </c>
      <c r="I68" s="290">
        <v>62.68017438757596</v>
      </c>
      <c r="J68" s="291">
        <v>64.064907691030129</v>
      </c>
      <c r="K68" s="292">
        <v>63.254825136517198</v>
      </c>
    </row>
    <row r="69" spans="7:11" x14ac:dyDescent="0.35">
      <c r="G69" s="293"/>
    </row>
    <row r="70" spans="7:11" x14ac:dyDescent="0.35">
      <c r="G70" s="294" t="s">
        <v>67</v>
      </c>
    </row>
    <row r="71" spans="7:11" x14ac:dyDescent="0.35">
      <c r="G71" s="295" t="s">
        <v>68</v>
      </c>
      <c r="H71" s="296">
        <v>47.89765581085468</v>
      </c>
      <c r="I71" s="297">
        <v>58.079595332489163</v>
      </c>
      <c r="J71" s="298">
        <v>52.635112625750978</v>
      </c>
      <c r="K71" s="299">
        <v>54.600706172200809</v>
      </c>
    </row>
    <row r="84" spans="7:7" x14ac:dyDescent="0.35">
      <c r="G84" t="s">
        <v>70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4"/>
  <sheetViews>
    <sheetView workbookViewId="0"/>
  </sheetViews>
  <sheetFormatPr defaultRowHeight="14.5" x14ac:dyDescent="0.35"/>
  <sheetData>
    <row r="1" spans="1:11" x14ac:dyDescent="0.35">
      <c r="A1" s="828" t="str">
        <f>HYPERLINK("[Chapter 3 Skills and Skills Utilisation.xlsx]Contents!A1", "Return to contents")</f>
        <v>Return to contents</v>
      </c>
      <c r="D1" t="s">
        <v>9</v>
      </c>
    </row>
    <row r="2" spans="1:11" x14ac:dyDescent="0.35">
      <c r="G2" s="300"/>
      <c r="H2" s="10718" t="s">
        <v>1</v>
      </c>
      <c r="I2" s="10719" t="s">
        <v>1</v>
      </c>
      <c r="J2" s="10720" t="s">
        <v>1</v>
      </c>
      <c r="K2" s="10721" t="s">
        <v>1</v>
      </c>
    </row>
    <row r="3" spans="1:11" x14ac:dyDescent="0.35">
      <c r="G3" s="301"/>
      <c r="H3" s="302" t="s">
        <v>2</v>
      </c>
      <c r="I3" s="303" t="s">
        <v>3</v>
      </c>
      <c r="J3" s="304" t="s">
        <v>4</v>
      </c>
      <c r="K3" s="305" t="s">
        <v>15</v>
      </c>
    </row>
    <row r="4" spans="1:11" x14ac:dyDescent="0.35">
      <c r="G4" s="306" t="s">
        <v>16</v>
      </c>
      <c r="H4" s="307"/>
      <c r="I4" s="308"/>
      <c r="J4" s="309"/>
      <c r="K4" s="310"/>
    </row>
    <row r="5" spans="1:11" x14ac:dyDescent="0.35">
      <c r="G5" s="311" t="s">
        <v>17</v>
      </c>
      <c r="H5" s="312">
        <v>36.162512677276801</v>
      </c>
      <c r="I5" s="313">
        <v>58.061378219246009</v>
      </c>
      <c r="J5" s="314">
        <v>38.86373450906764</v>
      </c>
      <c r="K5" s="315">
        <v>45.862307835944968</v>
      </c>
    </row>
    <row r="6" spans="1:11" x14ac:dyDescent="0.35">
      <c r="G6" s="316" t="s">
        <v>18</v>
      </c>
      <c r="H6" s="317">
        <v>39.643773548453517</v>
      </c>
      <c r="I6" s="318">
        <v>44.623752184982997</v>
      </c>
      <c r="J6" s="319">
        <v>42.017952425406527</v>
      </c>
      <c r="K6" s="320">
        <v>43.004535045793929</v>
      </c>
    </row>
    <row r="7" spans="1:11" x14ac:dyDescent="0.35">
      <c r="G7" s="321"/>
    </row>
    <row r="8" spans="1:11" x14ac:dyDescent="0.35">
      <c r="G8" s="322" t="s">
        <v>19</v>
      </c>
    </row>
    <row r="9" spans="1:11" x14ac:dyDescent="0.35">
      <c r="G9" s="323" t="s">
        <v>20</v>
      </c>
      <c r="H9" s="324">
        <v>39.001745168998177</v>
      </c>
      <c r="I9" s="325">
        <v>58.724383431311047</v>
      </c>
      <c r="J9" s="326">
        <v>50.891106431636189</v>
      </c>
      <c r="K9" s="327">
        <v>53.317039727653281</v>
      </c>
    </row>
    <row r="10" spans="1:11" x14ac:dyDescent="0.35">
      <c r="G10" s="328" t="s">
        <v>21</v>
      </c>
      <c r="H10" s="329">
        <v>40.764588325225787</v>
      </c>
      <c r="I10" s="330">
        <v>49.934287880343589</v>
      </c>
      <c r="J10" s="331">
        <v>43.68397607663394</v>
      </c>
      <c r="K10" s="332">
        <v>46.248852712040069</v>
      </c>
    </row>
    <row r="11" spans="1:11" x14ac:dyDescent="0.35">
      <c r="G11" s="333" t="s">
        <v>22</v>
      </c>
      <c r="H11" s="334">
        <v>31.861339269134099</v>
      </c>
      <c r="I11" s="335">
        <v>42.382147753754403</v>
      </c>
      <c r="J11" s="336">
        <v>22.416174044861371</v>
      </c>
      <c r="K11" s="337">
        <v>29.885694796410771</v>
      </c>
    </row>
    <row r="12" spans="1:11" x14ac:dyDescent="0.35">
      <c r="G12" s="338"/>
    </row>
    <row r="13" spans="1:11" x14ac:dyDescent="0.35">
      <c r="G13" s="339" t="s">
        <v>23</v>
      </c>
    </row>
    <row r="14" spans="1:11" x14ac:dyDescent="0.35">
      <c r="G14" s="340" t="s">
        <v>24</v>
      </c>
      <c r="H14" s="341">
        <v>45.657276787047721</v>
      </c>
      <c r="I14" s="342">
        <v>59.701773362025087</v>
      </c>
      <c r="J14" s="343">
        <v>57.05388182227189</v>
      </c>
      <c r="K14" s="344">
        <v>57.749734409350893</v>
      </c>
    </row>
    <row r="15" spans="1:11" x14ac:dyDescent="0.35">
      <c r="G15" s="345" t="s">
        <v>25</v>
      </c>
      <c r="H15" s="346">
        <v>39.324743342280613</v>
      </c>
      <c r="I15" s="347">
        <v>54.659704708749352</v>
      </c>
      <c r="J15" s="348">
        <v>38.81302075177576</v>
      </c>
      <c r="K15" s="349">
        <v>45.058025661272822</v>
      </c>
    </row>
    <row r="16" spans="1:11" x14ac:dyDescent="0.35">
      <c r="G16" s="350" t="s">
        <v>26</v>
      </c>
      <c r="H16" s="351">
        <v>33.327595527011518</v>
      </c>
      <c r="I16" s="352">
        <v>42.289682987850753</v>
      </c>
      <c r="J16" s="353">
        <v>37.745869991736313</v>
      </c>
      <c r="K16" s="354">
        <v>39.457735638910059</v>
      </c>
    </row>
    <row r="17" spans="7:11" x14ac:dyDescent="0.35">
      <c r="G17" s="355" t="s">
        <v>27</v>
      </c>
      <c r="H17" s="356">
        <v>32.970710023908708</v>
      </c>
      <c r="I17" s="357">
        <v>54.299063410633309</v>
      </c>
      <c r="J17" s="358">
        <v>34.441431271881022</v>
      </c>
      <c r="K17" s="359">
        <v>40.446383793097198</v>
      </c>
    </row>
    <row r="18" spans="7:11" x14ac:dyDescent="0.35">
      <c r="G18" s="360"/>
    </row>
    <row r="19" spans="7:11" x14ac:dyDescent="0.35">
      <c r="G19" s="361" t="s">
        <v>28</v>
      </c>
    </row>
    <row r="20" spans="7:11" x14ac:dyDescent="0.35">
      <c r="G20" s="362" t="s">
        <v>29</v>
      </c>
      <c r="H20" s="363">
        <v>34.427670173743998</v>
      </c>
      <c r="I20" s="364">
        <v>48.156124217943521</v>
      </c>
      <c r="J20" s="365">
        <v>38.898485728335707</v>
      </c>
      <c r="K20" s="366">
        <v>41.779841919932423</v>
      </c>
    </row>
    <row r="21" spans="7:11" x14ac:dyDescent="0.35">
      <c r="G21" s="367" t="s">
        <v>30</v>
      </c>
      <c r="H21" s="368">
        <v>38.516661024591038</v>
      </c>
      <c r="I21" s="369">
        <v>51.701679233416357</v>
      </c>
      <c r="J21" s="370">
        <v>40.712271355468829</v>
      </c>
      <c r="K21" s="371">
        <v>45.02658743335401</v>
      </c>
    </row>
    <row r="22" spans="7:11" x14ac:dyDescent="0.35">
      <c r="G22" s="372"/>
    </row>
    <row r="23" spans="7:11" x14ac:dyDescent="0.35">
      <c r="G23" s="373" t="s">
        <v>31</v>
      </c>
    </row>
    <row r="24" spans="7:11" x14ac:dyDescent="0.35">
      <c r="G24" s="374" t="s">
        <v>10</v>
      </c>
      <c r="H24" s="375">
        <v>39.482405629173194</v>
      </c>
      <c r="I24" s="376">
        <v>49.183474824716441</v>
      </c>
      <c r="J24" s="377">
        <v>41.522901058311547</v>
      </c>
      <c r="K24" s="378">
        <v>44.156618052576277</v>
      </c>
    </row>
    <row r="25" spans="7:11" x14ac:dyDescent="0.35">
      <c r="G25" s="379" t="s">
        <v>11</v>
      </c>
      <c r="H25" s="380">
        <v>37.228403773007152</v>
      </c>
      <c r="I25" s="381">
        <v>53.939267892785779</v>
      </c>
      <c r="J25" s="382">
        <v>38.173820924429293</v>
      </c>
      <c r="K25" s="383">
        <v>44.857017933892728</v>
      </c>
    </row>
    <row r="26" spans="7:11" x14ac:dyDescent="0.35">
      <c r="G26" s="384"/>
    </row>
    <row r="27" spans="7:11" x14ac:dyDescent="0.35">
      <c r="G27" s="385" t="s">
        <v>32</v>
      </c>
    </row>
    <row r="28" spans="7:11" x14ac:dyDescent="0.35">
      <c r="G28" s="386" t="s">
        <v>33</v>
      </c>
      <c r="H28" s="387">
        <v>35.527103177589822</v>
      </c>
      <c r="I28" s="388">
        <v>48.285889503037502</v>
      </c>
      <c r="J28" s="389">
        <v>36.978171631066672</v>
      </c>
      <c r="K28" s="390">
        <v>41.342140289056907</v>
      </c>
    </row>
    <row r="29" spans="7:11" x14ac:dyDescent="0.35">
      <c r="G29" s="391" t="s">
        <v>34</v>
      </c>
      <c r="H29" s="392">
        <v>42.593494322938056</v>
      </c>
      <c r="I29" s="393">
        <v>52.958768933187727</v>
      </c>
      <c r="J29" s="394">
        <v>46.610289298040158</v>
      </c>
      <c r="K29" s="395">
        <v>48.836315445920192</v>
      </c>
    </row>
    <row r="30" spans="7:11" x14ac:dyDescent="0.35">
      <c r="G30" s="396"/>
    </row>
    <row r="31" spans="7:11" x14ac:dyDescent="0.35">
      <c r="G31" s="397" t="s">
        <v>35</v>
      </c>
    </row>
    <row r="32" spans="7:11" x14ac:dyDescent="0.35">
      <c r="G32" s="398" t="s">
        <v>36</v>
      </c>
      <c r="H32" s="399">
        <v>40.553964742016078</v>
      </c>
      <c r="I32" s="400">
        <v>55.874314092388808</v>
      </c>
      <c r="J32" s="401">
        <v>42.120019233471673</v>
      </c>
      <c r="K32" s="402">
        <v>47.229091079261671</v>
      </c>
    </row>
    <row r="33" spans="7:11" x14ac:dyDescent="0.35">
      <c r="G33" s="403" t="s">
        <v>37</v>
      </c>
      <c r="H33" s="404">
        <v>27.841918195742188</v>
      </c>
      <c r="I33" s="405">
        <v>36.750564695681391</v>
      </c>
      <c r="J33" s="406">
        <v>33.82931540126755</v>
      </c>
      <c r="K33" s="407">
        <v>34.909441540926892</v>
      </c>
    </row>
    <row r="34" spans="7:11" x14ac:dyDescent="0.35">
      <c r="G34" s="408"/>
    </row>
    <row r="35" spans="7:11" x14ac:dyDescent="0.35">
      <c r="G35" s="409" t="s">
        <v>38</v>
      </c>
    </row>
    <row r="36" spans="7:11" x14ac:dyDescent="0.35">
      <c r="G36" s="410" t="s">
        <v>39</v>
      </c>
      <c r="H36" s="411">
        <v>28.024917203476232</v>
      </c>
      <c r="I36" s="412">
        <v>56.551580533176171</v>
      </c>
      <c r="J36" s="413">
        <v>35.981470168544291</v>
      </c>
      <c r="K36" s="414">
        <v>42.027555897496207</v>
      </c>
    </row>
    <row r="37" spans="7:11" x14ac:dyDescent="0.35">
      <c r="G37" s="415" t="s">
        <v>40</v>
      </c>
      <c r="H37" s="416">
        <v>43.172715488445732</v>
      </c>
      <c r="I37" s="417">
        <v>52.630197589821677</v>
      </c>
      <c r="J37" s="418">
        <v>42.888939005330599</v>
      </c>
      <c r="K37" s="419">
        <v>47.081500301860579</v>
      </c>
    </row>
    <row r="38" spans="7:11" x14ac:dyDescent="0.35">
      <c r="G38" s="420" t="s">
        <v>41</v>
      </c>
      <c r="H38" s="421">
        <v>38.139189586193709</v>
      </c>
      <c r="I38" s="422">
        <v>44.232328444391058</v>
      </c>
      <c r="J38" s="423">
        <v>41.634230415330698</v>
      </c>
      <c r="K38" s="424">
        <v>42.550904598951313</v>
      </c>
    </row>
    <row r="39" spans="7:11" x14ac:dyDescent="0.35">
      <c r="G39" s="425"/>
    </row>
    <row r="40" spans="7:11" x14ac:dyDescent="0.35">
      <c r="G40" s="426" t="s">
        <v>42</v>
      </c>
    </row>
    <row r="41" spans="7:11" x14ac:dyDescent="0.35">
      <c r="G41" s="427" t="s">
        <v>43</v>
      </c>
      <c r="H41" s="428">
        <v>31.615405390290899</v>
      </c>
      <c r="I41" s="429">
        <v>41.987381357754707</v>
      </c>
      <c r="J41" s="430">
        <v>34.000022871387188</v>
      </c>
      <c r="K41" s="431">
        <v>37.230241382894668</v>
      </c>
    </row>
    <row r="42" spans="7:11" x14ac:dyDescent="0.35">
      <c r="G42" s="432" t="s">
        <v>44</v>
      </c>
      <c r="H42" s="433">
        <v>43.298255711795193</v>
      </c>
      <c r="I42" s="434">
        <v>39.796933498146622</v>
      </c>
      <c r="J42" s="435">
        <v>41.830963709878112</v>
      </c>
      <c r="K42" s="436">
        <v>41.162651316754882</v>
      </c>
    </row>
    <row r="43" spans="7:11" x14ac:dyDescent="0.35">
      <c r="G43" s="437" t="s">
        <v>45</v>
      </c>
      <c r="H43" s="438">
        <v>40.452216289207612</v>
      </c>
      <c r="I43" s="439">
        <v>67.70153909843286</v>
      </c>
      <c r="J43" s="440">
        <v>45.116798557359353</v>
      </c>
      <c r="K43" s="441">
        <v>53.909050364648159</v>
      </c>
    </row>
    <row r="44" spans="7:11" x14ac:dyDescent="0.35">
      <c r="G44" s="442"/>
    </row>
    <row r="45" spans="7:11" x14ac:dyDescent="0.35">
      <c r="G45" s="443" t="s">
        <v>46</v>
      </c>
    </row>
    <row r="46" spans="7:11" x14ac:dyDescent="0.35">
      <c r="G46" s="444" t="s">
        <v>47</v>
      </c>
      <c r="H46" s="445">
        <v>26.431908871264501</v>
      </c>
      <c r="I46" s="446">
        <v>41.85814919992044</v>
      </c>
      <c r="J46" s="447">
        <v>27.358332180208269</v>
      </c>
      <c r="K46" s="448">
        <v>30.94492733823914</v>
      </c>
    </row>
    <row r="47" spans="7:11" x14ac:dyDescent="0.35">
      <c r="G47" s="449" t="s">
        <v>48</v>
      </c>
      <c r="H47" s="450">
        <v>17.49681568065769</v>
      </c>
      <c r="I47" s="451">
        <v>27.518914181522291</v>
      </c>
      <c r="J47" s="452">
        <v>17.51843681687415</v>
      </c>
      <c r="K47" s="453">
        <v>21.69297716823182</v>
      </c>
    </row>
    <row r="48" spans="7:11" x14ac:dyDescent="0.35">
      <c r="G48" s="454" t="s">
        <v>49</v>
      </c>
      <c r="H48" s="455">
        <v>55.876828512877474</v>
      </c>
      <c r="I48" s="456">
        <v>62.538212212132812</v>
      </c>
      <c r="J48" s="457">
        <v>61.142856133798503</v>
      </c>
      <c r="K48" s="458">
        <v>61.599120446805863</v>
      </c>
    </row>
    <row r="49" spans="7:11" x14ac:dyDescent="0.35">
      <c r="G49" s="459" t="s">
        <v>50</v>
      </c>
      <c r="H49" s="460">
        <v>48.274318757164451</v>
      </c>
      <c r="I49" s="461">
        <v>58.361831338411598</v>
      </c>
      <c r="J49" s="462">
        <v>43.360763538755471</v>
      </c>
      <c r="K49" s="463">
        <v>49.881040997916223</v>
      </c>
    </row>
    <row r="50" spans="7:11" x14ac:dyDescent="0.35">
      <c r="G50" s="464" t="s">
        <v>51</v>
      </c>
      <c r="H50" s="465">
        <v>43.587787125453829</v>
      </c>
      <c r="I50" s="466">
        <v>60.26564060023081</v>
      </c>
      <c r="J50" s="467">
        <v>48.725798314239043</v>
      </c>
      <c r="K50" s="468">
        <v>53.182100988786928</v>
      </c>
    </row>
    <row r="51" spans="7:11" x14ac:dyDescent="0.35">
      <c r="G51" s="469"/>
    </row>
    <row r="52" spans="7:11" x14ac:dyDescent="0.35">
      <c r="G52" s="470" t="s">
        <v>52</v>
      </c>
    </row>
    <row r="53" spans="7:11" x14ac:dyDescent="0.35">
      <c r="G53" s="471" t="s">
        <v>53</v>
      </c>
      <c r="H53" s="472">
        <v>66.300774437832317</v>
      </c>
      <c r="I53" s="473">
        <v>68.855278322264283</v>
      </c>
      <c r="J53" s="474">
        <v>59.330657370075222</v>
      </c>
      <c r="K53" s="475">
        <v>63.328612698017707</v>
      </c>
    </row>
    <row r="54" spans="7:11" x14ac:dyDescent="0.35">
      <c r="G54" s="476" t="s">
        <v>54</v>
      </c>
      <c r="H54" s="477">
        <v>19.705890964603121</v>
      </c>
      <c r="I54" s="478">
        <v>31.525713664116989</v>
      </c>
      <c r="J54" s="479">
        <v>19.32583680748202</v>
      </c>
      <c r="K54" s="480">
        <v>23.897893467413379</v>
      </c>
    </row>
    <row r="55" spans="7:11" x14ac:dyDescent="0.35">
      <c r="G55" s="481" t="s">
        <v>55</v>
      </c>
      <c r="H55" s="482">
        <v>10.650245572248309</v>
      </c>
      <c r="I55" s="483">
        <v>20.996241280621049</v>
      </c>
      <c r="J55" s="484">
        <v>17.326169839570639</v>
      </c>
      <c r="K55" s="485">
        <v>18.365700305585129</v>
      </c>
    </row>
    <row r="56" spans="7:11" x14ac:dyDescent="0.35">
      <c r="G56" s="486"/>
    </row>
    <row r="57" spans="7:11" x14ac:dyDescent="0.35">
      <c r="G57" s="487" t="s">
        <v>56</v>
      </c>
    </row>
    <row r="58" spans="7:11" x14ac:dyDescent="0.35">
      <c r="G58" s="488" t="s">
        <v>57</v>
      </c>
      <c r="H58" s="489">
        <v>50.439965114262122</v>
      </c>
      <c r="I58" s="490">
        <v>66.103200363526469</v>
      </c>
      <c r="J58" s="491">
        <v>55.439835106070291</v>
      </c>
      <c r="K58" s="492">
        <v>59.618802400027747</v>
      </c>
    </row>
    <row r="59" spans="7:11" x14ac:dyDescent="0.35">
      <c r="G59" s="493" t="s">
        <v>58</v>
      </c>
      <c r="H59" s="494">
        <v>53.912322957881798</v>
      </c>
      <c r="I59" s="495">
        <v>69.596994987772291</v>
      </c>
      <c r="J59" s="496">
        <v>57.085209404147633</v>
      </c>
      <c r="K59" s="497">
        <v>62.509560039302222</v>
      </c>
    </row>
    <row r="60" spans="7:11" x14ac:dyDescent="0.35">
      <c r="G60" s="498" t="s">
        <v>59</v>
      </c>
      <c r="H60" s="499">
        <v>39.902268142453032</v>
      </c>
      <c r="I60" s="500">
        <v>52.668994577994319</v>
      </c>
      <c r="J60" s="501">
        <v>34.689113005111679</v>
      </c>
      <c r="K60" s="502">
        <v>41.437956011862418</v>
      </c>
    </row>
    <row r="61" spans="7:11" x14ac:dyDescent="0.35">
      <c r="G61" s="503" t="s">
        <v>60</v>
      </c>
      <c r="H61" s="504">
        <v>25.675432513624489</v>
      </c>
      <c r="I61" s="505">
        <v>31.808153864663019</v>
      </c>
      <c r="J61" s="506">
        <v>30.476970469686719</v>
      </c>
      <c r="K61" s="507">
        <v>30.814022893173291</v>
      </c>
    </row>
    <row r="62" spans="7:11" x14ac:dyDescent="0.35">
      <c r="G62" s="508"/>
    </row>
    <row r="63" spans="7:11" x14ac:dyDescent="0.35">
      <c r="G63" s="509" t="s">
        <v>61</v>
      </c>
    </row>
    <row r="64" spans="7:11" x14ac:dyDescent="0.35">
      <c r="G64" s="510" t="s">
        <v>62</v>
      </c>
      <c r="H64" s="511">
        <v>36.12236745817583</v>
      </c>
      <c r="I64" s="512">
        <v>36.082874169191257</v>
      </c>
      <c r="J64" s="513">
        <v>28.922466783755649</v>
      </c>
      <c r="K64" s="514">
        <v>30.72721995792994</v>
      </c>
    </row>
    <row r="65" spans="7:11" x14ac:dyDescent="0.35">
      <c r="G65" s="515" t="s">
        <v>63</v>
      </c>
      <c r="H65" s="516">
        <v>26.36492339702238</v>
      </c>
      <c r="I65" s="517">
        <v>52.263516040252611</v>
      </c>
      <c r="J65" s="518">
        <v>34.097227501716162</v>
      </c>
      <c r="K65" s="519">
        <v>41.793079096088043</v>
      </c>
    </row>
    <row r="66" spans="7:11" x14ac:dyDescent="0.35">
      <c r="G66" s="520" t="s">
        <v>64</v>
      </c>
      <c r="H66" s="521">
        <v>41.242481648232982</v>
      </c>
      <c r="I66" s="522">
        <v>54.166849669788448</v>
      </c>
      <c r="J66" s="523">
        <v>44.852509436669102</v>
      </c>
      <c r="K66" s="524">
        <v>48.858118657705447</v>
      </c>
    </row>
    <row r="67" spans="7:11" x14ac:dyDescent="0.35">
      <c r="G67" s="525" t="s">
        <v>65</v>
      </c>
      <c r="H67" s="526">
        <v>40.619008583440497</v>
      </c>
      <c r="I67" s="527">
        <v>50.717050617123391</v>
      </c>
      <c r="J67" s="528">
        <v>46.050193252993331</v>
      </c>
      <c r="K67" s="529">
        <v>47.67590347182967</v>
      </c>
    </row>
    <row r="68" spans="7:11" x14ac:dyDescent="0.35">
      <c r="G68" s="530" t="s">
        <v>66</v>
      </c>
      <c r="H68" s="531">
        <v>46.393992124979412</v>
      </c>
      <c r="I68" s="532">
        <v>55.497075027333693</v>
      </c>
      <c r="J68" s="533">
        <v>55.124027709025327</v>
      </c>
      <c r="K68" s="534">
        <v>55.064971892252281</v>
      </c>
    </row>
    <row r="69" spans="7:11" x14ac:dyDescent="0.35">
      <c r="G69" s="535"/>
    </row>
    <row r="70" spans="7:11" x14ac:dyDescent="0.35">
      <c r="G70" s="536" t="s">
        <v>67</v>
      </c>
    </row>
    <row r="71" spans="7:11" x14ac:dyDescent="0.35">
      <c r="G71" s="537" t="s">
        <v>68</v>
      </c>
      <c r="H71" s="538">
        <v>37.837662687236708</v>
      </c>
      <c r="I71" s="539">
        <v>51.18449759733965</v>
      </c>
      <c r="J71" s="540">
        <v>40.363860857379478</v>
      </c>
      <c r="K71" s="541">
        <v>44.462946606001942</v>
      </c>
    </row>
    <row r="84" spans="7:7" x14ac:dyDescent="0.35">
      <c r="G84" t="s">
        <v>71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6"/>
  <sheetViews>
    <sheetView workbookViewId="0">
      <selection activeCell="A6" sqref="A6"/>
    </sheetView>
  </sheetViews>
  <sheetFormatPr defaultRowHeight="14.5" x14ac:dyDescent="0.35"/>
  <sheetData>
    <row r="1" spans="1:11" x14ac:dyDescent="0.35">
      <c r="A1" s="10709" t="s">
        <v>206</v>
      </c>
    </row>
    <row r="3" spans="1:11" x14ac:dyDescent="0.35">
      <c r="A3" s="829" t="str">
        <f>HYPERLINK("[Chapter 3 Skills and Skills Utilisation.xlsx]Contents!A1", "Return to contents")</f>
        <v>Return to contents</v>
      </c>
      <c r="D3" t="s">
        <v>12</v>
      </c>
    </row>
    <row r="4" spans="1:11" x14ac:dyDescent="0.35">
      <c r="G4" s="542"/>
      <c r="H4" s="10722" t="s">
        <v>1</v>
      </c>
      <c r="I4" s="10723" t="s">
        <v>1</v>
      </c>
      <c r="J4" s="10724" t="s">
        <v>1</v>
      </c>
      <c r="K4" s="10725" t="s">
        <v>1</v>
      </c>
    </row>
    <row r="5" spans="1:11" x14ac:dyDescent="0.35">
      <c r="G5" s="543"/>
      <c r="H5" s="544" t="s">
        <v>2</v>
      </c>
      <c r="I5" s="545" t="s">
        <v>3</v>
      </c>
      <c r="J5" s="546" t="s">
        <v>4</v>
      </c>
      <c r="K5" s="547" t="s">
        <v>15</v>
      </c>
    </row>
    <row r="6" spans="1:11" x14ac:dyDescent="0.35">
      <c r="G6" s="548" t="s">
        <v>16</v>
      </c>
      <c r="H6" s="549"/>
      <c r="I6" s="550"/>
      <c r="J6" s="551"/>
      <c r="K6" s="552"/>
    </row>
    <row r="7" spans="1:11" x14ac:dyDescent="0.35">
      <c r="G7" s="553" t="s">
        <v>17</v>
      </c>
      <c r="H7" s="554">
        <v>7.7918946659108226</v>
      </c>
      <c r="I7" s="555">
        <v>6.8755591023234466</v>
      </c>
      <c r="J7" s="556">
        <v>12.16257411739484</v>
      </c>
      <c r="K7" s="557">
        <v>10.09703960562609</v>
      </c>
    </row>
    <row r="8" spans="1:11" x14ac:dyDescent="0.35">
      <c r="G8" s="558" t="s">
        <v>18</v>
      </c>
      <c r="H8" s="559">
        <v>11.36449984369362</v>
      </c>
      <c r="I8" s="560">
        <v>5.7786441982948</v>
      </c>
      <c r="J8" s="561">
        <v>11.763988407282181</v>
      </c>
      <c r="K8" s="562">
        <v>9.3450796117441719</v>
      </c>
    </row>
    <row r="9" spans="1:11" x14ac:dyDescent="0.35">
      <c r="G9" s="563"/>
    </row>
    <row r="10" spans="1:11" x14ac:dyDescent="0.35">
      <c r="G10" s="564" t="s">
        <v>19</v>
      </c>
    </row>
    <row r="11" spans="1:11" x14ac:dyDescent="0.35">
      <c r="G11" s="565" t="s">
        <v>20</v>
      </c>
      <c r="H11" s="566">
        <v>7.6086379066310066</v>
      </c>
      <c r="I11" s="567">
        <v>3.832856699623536</v>
      </c>
      <c r="J11" s="568">
        <v>6.8156438119376173</v>
      </c>
      <c r="K11" s="569">
        <v>5.7898830249243067</v>
      </c>
    </row>
    <row r="12" spans="1:11" x14ac:dyDescent="0.35">
      <c r="G12" s="570" t="s">
        <v>21</v>
      </c>
      <c r="H12" s="571">
        <v>11.259419033398929</v>
      </c>
      <c r="I12" s="572">
        <v>6.9280350757350213</v>
      </c>
      <c r="J12" s="573">
        <v>12.69278060815741</v>
      </c>
      <c r="K12" s="574">
        <v>10.218444972521761</v>
      </c>
    </row>
    <row r="13" spans="1:11" x14ac:dyDescent="0.35">
      <c r="G13" s="575" t="s">
        <v>22</v>
      </c>
      <c r="H13" s="576">
        <v>9.3183499264749265</v>
      </c>
      <c r="I13" s="577">
        <v>8.4800281265850437</v>
      </c>
      <c r="J13" s="578">
        <v>17.548026076628791</v>
      </c>
      <c r="K13" s="579">
        <v>14.05186130511091</v>
      </c>
    </row>
    <row r="14" spans="1:11" x14ac:dyDescent="0.35">
      <c r="G14" s="580"/>
    </row>
    <row r="15" spans="1:11" x14ac:dyDescent="0.35">
      <c r="G15" s="581" t="s">
        <v>23</v>
      </c>
    </row>
    <row r="16" spans="1:11" x14ac:dyDescent="0.35">
      <c r="G16" s="582" t="s">
        <v>24</v>
      </c>
      <c r="H16" s="583">
        <v>4.1092796742437034</v>
      </c>
      <c r="I16" s="584">
        <v>4.6312007545124763</v>
      </c>
      <c r="J16" s="585">
        <v>9.5401222078453483</v>
      </c>
      <c r="K16" s="586">
        <v>7.4133628748909786</v>
      </c>
    </row>
    <row r="17" spans="7:11" x14ac:dyDescent="0.35">
      <c r="G17" s="587" t="s">
        <v>25</v>
      </c>
      <c r="H17" s="588">
        <v>11.67365448836359</v>
      </c>
      <c r="I17" s="589">
        <v>7.4240144092884028</v>
      </c>
      <c r="J17" s="590">
        <v>13.715819445082611</v>
      </c>
      <c r="K17" s="591">
        <v>11.18697997349325</v>
      </c>
    </row>
    <row r="18" spans="7:11" x14ac:dyDescent="0.35">
      <c r="G18" s="592" t="s">
        <v>26</v>
      </c>
      <c r="H18" s="593">
        <v>9.4814987358496872</v>
      </c>
      <c r="I18" s="594">
        <v>5.5068810654329496</v>
      </c>
      <c r="J18" s="595">
        <v>12.091796166410139</v>
      </c>
      <c r="K18" s="596">
        <v>9.3793797663309473</v>
      </c>
    </row>
    <row r="19" spans="7:11" x14ac:dyDescent="0.35">
      <c r="G19" s="597" t="s">
        <v>27</v>
      </c>
      <c r="H19" s="598">
        <v>10.01109780579988</v>
      </c>
      <c r="I19" s="599">
        <v>7.0142079487571172</v>
      </c>
      <c r="J19" s="600">
        <v>9.4841570400097304</v>
      </c>
      <c r="K19" s="601">
        <v>8.7450722113826984</v>
      </c>
    </row>
    <row r="20" spans="7:11" x14ac:dyDescent="0.35">
      <c r="G20" s="602"/>
    </row>
    <row r="21" spans="7:11" x14ac:dyDescent="0.35">
      <c r="G21" s="603" t="s">
        <v>28</v>
      </c>
    </row>
    <row r="22" spans="7:11" x14ac:dyDescent="0.35">
      <c r="G22" s="604" t="s">
        <v>29</v>
      </c>
      <c r="H22" s="605">
        <v>7.3806655149900386</v>
      </c>
      <c r="I22" s="606">
        <v>5.2705730528488708</v>
      </c>
      <c r="J22" s="607">
        <v>7.129112896689688</v>
      </c>
      <c r="K22" s="608">
        <v>6.5342434488392342</v>
      </c>
    </row>
    <row r="23" spans="7:11" x14ac:dyDescent="0.35">
      <c r="G23" s="609" t="s">
        <v>30</v>
      </c>
      <c r="H23" s="610">
        <v>9.9351910333451769</v>
      </c>
      <c r="I23" s="611">
        <v>6.4924275727231153</v>
      </c>
      <c r="J23" s="612">
        <v>13.12470364788166</v>
      </c>
      <c r="K23" s="613">
        <v>10.39991621033008</v>
      </c>
    </row>
    <row r="24" spans="7:11" x14ac:dyDescent="0.35">
      <c r="G24" s="614"/>
    </row>
    <row r="25" spans="7:11" x14ac:dyDescent="0.35">
      <c r="G25" s="615" t="s">
        <v>31</v>
      </c>
    </row>
    <row r="26" spans="7:11" x14ac:dyDescent="0.35">
      <c r="G26" s="616" t="s">
        <v>10</v>
      </c>
      <c r="H26" s="617">
        <v>6.7350875918843842</v>
      </c>
      <c r="I26" s="618">
        <v>6.1151324584083042</v>
      </c>
      <c r="J26" s="619">
        <v>11.48376415843788</v>
      </c>
      <c r="K26" s="620">
        <v>9.5494927029734367</v>
      </c>
    </row>
    <row r="27" spans="7:11" x14ac:dyDescent="0.35">
      <c r="G27" s="621" t="s">
        <v>11</v>
      </c>
      <c r="H27" s="622">
        <v>10.77154468053603</v>
      </c>
      <c r="I27" s="623">
        <v>6.6382862799624007</v>
      </c>
      <c r="J27" s="624">
        <v>12.06486756834698</v>
      </c>
      <c r="K27" s="625">
        <v>9.6970965471116131</v>
      </c>
    </row>
    <row r="28" spans="7:11" x14ac:dyDescent="0.35">
      <c r="G28" s="626"/>
    </row>
    <row r="29" spans="7:11" x14ac:dyDescent="0.35">
      <c r="G29" s="627" t="s">
        <v>32</v>
      </c>
    </row>
    <row r="30" spans="7:11" x14ac:dyDescent="0.35">
      <c r="G30" s="628" t="s">
        <v>33</v>
      </c>
      <c r="H30" s="629">
        <v>9.5699208444866173</v>
      </c>
      <c r="I30" s="630">
        <v>6.4505452297356989</v>
      </c>
      <c r="J30" s="631">
        <v>12.12656715265893</v>
      </c>
      <c r="K30" s="632">
        <v>9.8624487113663406</v>
      </c>
    </row>
    <row r="31" spans="7:11" x14ac:dyDescent="0.35">
      <c r="G31" s="633" t="s">
        <v>34</v>
      </c>
      <c r="H31" s="634">
        <v>10.19168025685128</v>
      </c>
      <c r="I31" s="635">
        <v>5.8423192756896194</v>
      </c>
      <c r="J31" s="636">
        <v>12.46509903091823</v>
      </c>
      <c r="K31" s="637">
        <v>9.9124107196564015</v>
      </c>
    </row>
    <row r="32" spans="7:11" x14ac:dyDescent="0.35">
      <c r="G32" s="638"/>
    </row>
    <row r="33" spans="7:11" x14ac:dyDescent="0.35">
      <c r="G33" s="639" t="s">
        <v>35</v>
      </c>
    </row>
    <row r="34" spans="7:11" x14ac:dyDescent="0.35">
      <c r="G34" s="640" t="s">
        <v>36</v>
      </c>
      <c r="H34" s="641">
        <v>8.6134826652753134</v>
      </c>
      <c r="I34" s="642">
        <v>6.6507164977435487</v>
      </c>
      <c r="J34" s="643">
        <v>12.766482955676381</v>
      </c>
      <c r="K34" s="644">
        <v>10.36421082013471</v>
      </c>
    </row>
    <row r="35" spans="7:11" x14ac:dyDescent="0.35">
      <c r="G35" s="645" t="s">
        <v>37</v>
      </c>
      <c r="H35" s="646">
        <v>12.81377606025675</v>
      </c>
      <c r="I35" s="647">
        <v>5.2784912850409986</v>
      </c>
      <c r="J35" s="648">
        <v>9.0122093616042225</v>
      </c>
      <c r="K35" s="649">
        <v>7.5340356524204024</v>
      </c>
    </row>
    <row r="36" spans="7:11" x14ac:dyDescent="0.35">
      <c r="G36" s="650"/>
    </row>
    <row r="37" spans="7:11" x14ac:dyDescent="0.35">
      <c r="G37" s="651" t="s">
        <v>38</v>
      </c>
    </row>
    <row r="38" spans="7:11" x14ac:dyDescent="0.35">
      <c r="G38" s="652" t="s">
        <v>39</v>
      </c>
      <c r="H38" s="653">
        <v>8.8773751280394784</v>
      </c>
      <c r="I38" s="654">
        <v>5.3865360803640394</v>
      </c>
      <c r="J38" s="655">
        <v>11.17230980497278</v>
      </c>
      <c r="K38" s="656">
        <v>9.3626105541413658</v>
      </c>
    </row>
    <row r="39" spans="7:11" x14ac:dyDescent="0.35">
      <c r="G39" s="657" t="s">
        <v>40</v>
      </c>
      <c r="H39" s="658">
        <v>8.8014409855239339</v>
      </c>
      <c r="I39" s="659">
        <v>7.739926295061526</v>
      </c>
      <c r="J39" s="660">
        <v>10.466163540308189</v>
      </c>
      <c r="K39" s="661">
        <v>9.2515538315639425</v>
      </c>
    </row>
    <row r="40" spans="7:11" x14ac:dyDescent="0.35">
      <c r="G40" s="662" t="s">
        <v>41</v>
      </c>
      <c r="H40" s="663">
        <v>11.061475966186761</v>
      </c>
      <c r="I40" s="664">
        <v>4.460222140048689</v>
      </c>
      <c r="J40" s="665">
        <v>15.307046093116501</v>
      </c>
      <c r="K40" s="666">
        <v>10.91468615125471</v>
      </c>
    </row>
    <row r="41" spans="7:11" x14ac:dyDescent="0.35">
      <c r="G41" s="667"/>
    </row>
    <row r="42" spans="7:11" x14ac:dyDescent="0.35">
      <c r="G42" s="668" t="s">
        <v>42</v>
      </c>
    </row>
    <row r="43" spans="7:11" x14ac:dyDescent="0.35">
      <c r="G43" s="669" t="s">
        <v>43</v>
      </c>
      <c r="H43" s="670">
        <v>10.59714288999441</v>
      </c>
      <c r="I43" s="671">
        <v>6.2893627000866701</v>
      </c>
      <c r="J43" s="672">
        <v>12.80407173850786</v>
      </c>
      <c r="K43" s="673">
        <v>10.055062381709311</v>
      </c>
    </row>
    <row r="44" spans="7:11" x14ac:dyDescent="0.35">
      <c r="G44" s="674" t="s">
        <v>44</v>
      </c>
      <c r="H44" s="675">
        <v>6.0666404317386391</v>
      </c>
      <c r="I44" s="676">
        <v>9.8399483823974201</v>
      </c>
      <c r="J44" s="677">
        <v>12.596478101421839</v>
      </c>
      <c r="K44" s="678">
        <v>11.50324798990613</v>
      </c>
    </row>
    <row r="45" spans="7:11" x14ac:dyDescent="0.35">
      <c r="G45" s="679" t="s">
        <v>45</v>
      </c>
      <c r="H45" s="680">
        <v>11.379987782351749</v>
      </c>
      <c r="I45" s="681">
        <v>3.8714995441341111</v>
      </c>
      <c r="J45" s="682">
        <v>10.82677261951345</v>
      </c>
      <c r="K45" s="683">
        <v>8.0944997748901102</v>
      </c>
    </row>
    <row r="46" spans="7:11" x14ac:dyDescent="0.35">
      <c r="G46" s="684"/>
    </row>
    <row r="47" spans="7:11" x14ac:dyDescent="0.35">
      <c r="G47" s="685" t="s">
        <v>46</v>
      </c>
    </row>
    <row r="48" spans="7:11" x14ac:dyDescent="0.35">
      <c r="G48" s="686" t="s">
        <v>47</v>
      </c>
      <c r="H48" s="687">
        <v>5.5727663774615737</v>
      </c>
      <c r="I48" s="688">
        <v>10.8713139352901</v>
      </c>
      <c r="J48" s="689">
        <v>12.886980652063849</v>
      </c>
      <c r="K48" s="690">
        <v>12.19470909263714</v>
      </c>
    </row>
    <row r="49" spans="7:11" x14ac:dyDescent="0.35">
      <c r="G49" s="691" t="s">
        <v>48</v>
      </c>
      <c r="H49" s="692">
        <v>6.3353821695821182</v>
      </c>
      <c r="I49" s="693">
        <v>7.0990445479014248</v>
      </c>
      <c r="J49" s="694">
        <v>8.5206901888996036</v>
      </c>
      <c r="K49" s="695">
        <v>7.8593634301846986</v>
      </c>
    </row>
    <row r="50" spans="7:11" x14ac:dyDescent="0.35">
      <c r="G50" s="696" t="s">
        <v>49</v>
      </c>
      <c r="H50" s="697">
        <v>11.509243608798551</v>
      </c>
      <c r="I50" s="698">
        <v>6.2457224295733216</v>
      </c>
      <c r="J50" s="699">
        <v>10.256865127111981</v>
      </c>
      <c r="K50" s="700">
        <v>8.6346562164716421</v>
      </c>
    </row>
    <row r="51" spans="7:11" x14ac:dyDescent="0.35">
      <c r="G51" s="701" t="s">
        <v>50</v>
      </c>
      <c r="H51" s="702">
        <v>11.560074910576191</v>
      </c>
      <c r="I51" s="703">
        <v>2.6604168144926308</v>
      </c>
      <c r="J51" s="704">
        <v>10.665660245145389</v>
      </c>
      <c r="K51" s="705">
        <v>7.2852504805496041</v>
      </c>
    </row>
    <row r="52" spans="7:11" x14ac:dyDescent="0.35">
      <c r="G52" s="706" t="s">
        <v>51</v>
      </c>
      <c r="H52" s="707">
        <v>11.17286115877763</v>
      </c>
      <c r="I52" s="708">
        <v>5.1103862330013028</v>
      </c>
      <c r="J52" s="709">
        <v>15.36591581683323</v>
      </c>
      <c r="K52" s="710">
        <v>11.16978028579363</v>
      </c>
    </row>
    <row r="53" spans="7:11" x14ac:dyDescent="0.35">
      <c r="G53" s="711"/>
    </row>
    <row r="54" spans="7:11" x14ac:dyDescent="0.35">
      <c r="G54" s="712" t="s">
        <v>52</v>
      </c>
    </row>
    <row r="55" spans="7:11" x14ac:dyDescent="0.35">
      <c r="G55" s="713" t="s">
        <v>53</v>
      </c>
      <c r="H55" s="714">
        <v>11.37885355593858</v>
      </c>
      <c r="I55" s="715">
        <v>6.5889428877686242</v>
      </c>
      <c r="J55" s="716">
        <v>13.333571265030489</v>
      </c>
      <c r="K55" s="717">
        <v>10.565235280594569</v>
      </c>
    </row>
    <row r="56" spans="7:11" x14ac:dyDescent="0.35">
      <c r="G56" s="718" t="s">
        <v>54</v>
      </c>
      <c r="H56" s="719">
        <v>10.098880092231081</v>
      </c>
      <c r="I56" s="720">
        <v>7.1229300841219994</v>
      </c>
      <c r="J56" s="721">
        <v>13.841988760966331</v>
      </c>
      <c r="K56" s="722">
        <v>11.203173653985649</v>
      </c>
    </row>
    <row r="57" spans="7:11" x14ac:dyDescent="0.35">
      <c r="G57" s="723" t="s">
        <v>55</v>
      </c>
      <c r="H57" s="724">
        <v>5.4556905607895851</v>
      </c>
      <c r="I57" s="725">
        <v>4.4027710998732896</v>
      </c>
      <c r="J57" s="726">
        <v>5.476725772085743</v>
      </c>
      <c r="K57" s="727">
        <v>5.1109896172827023</v>
      </c>
    </row>
    <row r="58" spans="7:11" x14ac:dyDescent="0.35">
      <c r="G58" s="728"/>
    </row>
    <row r="59" spans="7:11" x14ac:dyDescent="0.35">
      <c r="G59" s="729" t="s">
        <v>56</v>
      </c>
    </row>
    <row r="60" spans="7:11" x14ac:dyDescent="0.35">
      <c r="G60" s="730" t="s">
        <v>57</v>
      </c>
      <c r="H60" s="731">
        <v>10.147300211469551</v>
      </c>
      <c r="I60" s="732">
        <v>5.4163200157977558</v>
      </c>
      <c r="J60" s="733">
        <v>10.169568909346211</v>
      </c>
      <c r="K60" s="734">
        <v>8.2507059310833508</v>
      </c>
    </row>
    <row r="61" spans="7:11" x14ac:dyDescent="0.35">
      <c r="G61" s="735" t="s">
        <v>58</v>
      </c>
      <c r="H61" s="736">
        <v>13.57992870224869</v>
      </c>
      <c r="I61" s="737">
        <v>5.0641667564631518</v>
      </c>
      <c r="J61" s="738">
        <v>14.44495820452069</v>
      </c>
      <c r="K61" s="739">
        <v>10.301424674577669</v>
      </c>
    </row>
    <row r="62" spans="7:11" x14ac:dyDescent="0.35">
      <c r="G62" s="740" t="s">
        <v>59</v>
      </c>
      <c r="H62" s="741">
        <v>5.7164380954546941</v>
      </c>
      <c r="I62" s="742">
        <v>8.0164746716118884</v>
      </c>
      <c r="J62" s="743">
        <v>11.52782610660614</v>
      </c>
      <c r="K62" s="744">
        <v>10.08325008648651</v>
      </c>
    </row>
    <row r="63" spans="7:11" x14ac:dyDescent="0.35">
      <c r="G63" s="745" t="s">
        <v>60</v>
      </c>
      <c r="H63" s="746">
        <v>9.3672982118349193</v>
      </c>
      <c r="I63" s="747">
        <v>6.5505808756636403</v>
      </c>
      <c r="J63" s="748">
        <v>11.541949127157119</v>
      </c>
      <c r="K63" s="749">
        <v>9.6951095413820845</v>
      </c>
    </row>
    <row r="64" spans="7:11" x14ac:dyDescent="0.35">
      <c r="G64" s="750"/>
    </row>
    <row r="65" spans="7:11" x14ac:dyDescent="0.35">
      <c r="G65" s="751" t="s">
        <v>61</v>
      </c>
    </row>
    <row r="66" spans="7:11" x14ac:dyDescent="0.35">
      <c r="G66" s="752" t="s">
        <v>62</v>
      </c>
      <c r="H66" s="753">
        <v>9.3517583869907295</v>
      </c>
      <c r="I66" s="754">
        <v>10.22100710012387</v>
      </c>
      <c r="J66" s="755">
        <v>12.105999910378751</v>
      </c>
      <c r="K66" s="756">
        <v>11.607057369543019</v>
      </c>
    </row>
    <row r="67" spans="7:11" x14ac:dyDescent="0.35">
      <c r="G67" s="757" t="s">
        <v>63</v>
      </c>
      <c r="H67" s="758">
        <v>6.0596823263706661</v>
      </c>
      <c r="I67" s="759">
        <v>3.9435183610701028</v>
      </c>
      <c r="J67" s="760">
        <v>11.85095732238098</v>
      </c>
      <c r="K67" s="761">
        <v>8.2864767517519304</v>
      </c>
    </row>
    <row r="68" spans="7:11" x14ac:dyDescent="0.35">
      <c r="G68" s="762" t="s">
        <v>64</v>
      </c>
      <c r="H68" s="763">
        <v>11.81456319341671</v>
      </c>
      <c r="I68" s="764">
        <v>7.3609900635367227</v>
      </c>
      <c r="J68" s="765">
        <v>13.348650670637371</v>
      </c>
      <c r="K68" s="766">
        <v>10.669541556695281</v>
      </c>
    </row>
    <row r="69" spans="7:11" x14ac:dyDescent="0.35">
      <c r="G69" s="767" t="s">
        <v>65</v>
      </c>
      <c r="H69" s="768">
        <v>10.42192559068439</v>
      </c>
      <c r="I69" s="769">
        <v>5.070104164647705</v>
      </c>
      <c r="J69" s="770">
        <v>12.93029106810752</v>
      </c>
      <c r="K69" s="771">
        <v>9.8490656918201029</v>
      </c>
    </row>
    <row r="70" spans="7:11" x14ac:dyDescent="0.35">
      <c r="G70" s="772" t="s">
        <v>66</v>
      </c>
      <c r="H70" s="773">
        <v>9.8127531657418423</v>
      </c>
      <c r="I70" s="774">
        <v>7.1830993602422799</v>
      </c>
      <c r="J70" s="775">
        <v>8.9408799820047964</v>
      </c>
      <c r="K70" s="776">
        <v>8.1898532442649152</v>
      </c>
    </row>
    <row r="71" spans="7:11" x14ac:dyDescent="0.35">
      <c r="G71" s="777"/>
    </row>
    <row r="72" spans="7:11" x14ac:dyDescent="0.35">
      <c r="G72" s="778" t="s">
        <v>67</v>
      </c>
    </row>
    <row r="73" spans="7:11" x14ac:dyDescent="0.35">
      <c r="G73" s="779" t="s">
        <v>68</v>
      </c>
      <c r="H73" s="780">
        <v>9.5109986976413641</v>
      </c>
      <c r="I73" s="781">
        <v>6.314198574194374</v>
      </c>
      <c r="J73" s="782">
        <v>11.97300924215166</v>
      </c>
      <c r="K73" s="783">
        <v>9.7288285058727979</v>
      </c>
    </row>
    <row r="86" spans="7:7" x14ac:dyDescent="0.35">
      <c r="G86" t="s">
        <v>72</v>
      </c>
    </row>
  </sheetData>
  <mergeCells count="1">
    <mergeCell ref="H4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2"/>
  <sheetViews>
    <sheetView workbookViewId="0">
      <selection activeCell="D11" sqref="D11"/>
    </sheetView>
  </sheetViews>
  <sheetFormatPr defaultRowHeight="14.5" x14ac:dyDescent="0.35"/>
  <sheetData>
    <row r="1" spans="1:11" x14ac:dyDescent="0.35">
      <c r="A1" t="s">
        <v>206</v>
      </c>
    </row>
    <row r="3" spans="1:11" x14ac:dyDescent="0.35">
      <c r="A3" s="830" t="str">
        <f>HYPERLINK("[Chapter 3 Skills and Skills Utilisation.xlsx]Contents!A1", "Return to contents")</f>
        <v>Return to contents</v>
      </c>
      <c r="B3" s="831"/>
      <c r="C3" s="832"/>
      <c r="D3" s="833" t="s">
        <v>5</v>
      </c>
      <c r="E3" s="834"/>
      <c r="F3" s="835"/>
      <c r="G3" s="836"/>
      <c r="H3" s="837"/>
      <c r="I3" s="838"/>
      <c r="J3" s="839"/>
    </row>
    <row r="4" spans="1:11" x14ac:dyDescent="0.35">
      <c r="A4" s="840"/>
      <c r="B4" s="841"/>
      <c r="C4" s="842"/>
      <c r="D4" s="843"/>
      <c r="E4" s="844"/>
      <c r="F4" s="845"/>
      <c r="G4" s="846"/>
      <c r="H4" s="10726" t="s">
        <v>1</v>
      </c>
      <c r="I4" s="10727" t="s">
        <v>1</v>
      </c>
      <c r="J4" s="10728" t="s">
        <v>1</v>
      </c>
      <c r="K4" s="10729" t="s">
        <v>1</v>
      </c>
    </row>
    <row r="5" spans="1:11" x14ac:dyDescent="0.35">
      <c r="A5" s="847"/>
      <c r="B5" s="848"/>
      <c r="C5" s="849"/>
      <c r="D5" s="850"/>
      <c r="E5" s="851"/>
      <c r="F5" s="852"/>
      <c r="G5" s="853"/>
      <c r="H5" s="854" t="s">
        <v>2</v>
      </c>
      <c r="I5" s="855" t="s">
        <v>3</v>
      </c>
      <c r="J5" s="856" t="s">
        <v>4</v>
      </c>
      <c r="K5" s="784" t="s">
        <v>15</v>
      </c>
    </row>
    <row r="6" spans="1:11" x14ac:dyDescent="0.35">
      <c r="A6" s="857"/>
      <c r="B6" s="858"/>
      <c r="C6" s="859"/>
      <c r="D6" s="860"/>
      <c r="E6" s="861"/>
      <c r="F6" s="862"/>
      <c r="G6" s="863" t="s">
        <v>16</v>
      </c>
      <c r="H6" s="864"/>
      <c r="I6" s="865"/>
      <c r="J6" s="866"/>
      <c r="K6" s="785"/>
    </row>
    <row r="7" spans="1:11" x14ac:dyDescent="0.35">
      <c r="A7" s="867"/>
      <c r="B7" s="868"/>
      <c r="C7" s="869"/>
      <c r="D7" s="870"/>
      <c r="E7" s="871"/>
      <c r="F7" s="872"/>
      <c r="G7" s="873" t="s">
        <v>17</v>
      </c>
      <c r="H7" s="874">
        <v>3.1129293590813241</v>
      </c>
      <c r="I7" s="875">
        <v>3.4527726508470229</v>
      </c>
      <c r="J7" s="876">
        <v>3.278926473328073</v>
      </c>
      <c r="K7" s="786">
        <v>3.3387182157625341</v>
      </c>
    </row>
    <row r="8" spans="1:11" x14ac:dyDescent="0.35">
      <c r="A8" s="877"/>
      <c r="B8" s="878"/>
      <c r="C8" s="879"/>
      <c r="D8" s="880"/>
      <c r="E8" s="881"/>
      <c r="F8" s="882"/>
      <c r="G8" s="883" t="s">
        <v>18</v>
      </c>
      <c r="H8" s="884">
        <v>3.2908642888959849</v>
      </c>
      <c r="I8" s="885">
        <v>3.22610909867258</v>
      </c>
      <c r="J8" s="886">
        <v>3.30750763527768</v>
      </c>
      <c r="K8" s="787">
        <v>3.274564143714827</v>
      </c>
    </row>
    <row r="9" spans="1:11" x14ac:dyDescent="0.35">
      <c r="A9" s="887"/>
      <c r="B9" s="888"/>
      <c r="C9" s="889"/>
      <c r="D9" s="890"/>
      <c r="E9" s="891"/>
      <c r="F9" s="892"/>
      <c r="G9" s="893"/>
      <c r="H9" s="894"/>
      <c r="I9" s="895"/>
      <c r="J9" s="896"/>
    </row>
    <row r="10" spans="1:11" x14ac:dyDescent="0.35">
      <c r="A10" s="897"/>
      <c r="B10" s="898"/>
      <c r="C10" s="899"/>
      <c r="D10" s="900"/>
      <c r="E10" s="901"/>
      <c r="F10" s="902"/>
      <c r="G10" s="903" t="s">
        <v>19</v>
      </c>
      <c r="H10" s="904"/>
      <c r="I10" s="905"/>
      <c r="J10" s="906"/>
    </row>
    <row r="11" spans="1:11" x14ac:dyDescent="0.35">
      <c r="A11" s="907"/>
      <c r="B11" s="908"/>
      <c r="C11" s="909"/>
      <c r="D11" s="910"/>
      <c r="E11" s="911"/>
      <c r="F11" s="912"/>
      <c r="G11" s="913" t="s">
        <v>20</v>
      </c>
      <c r="H11" s="914">
        <v>3.200562305894648</v>
      </c>
      <c r="I11" s="915">
        <v>3.464473047943466</v>
      </c>
      <c r="J11" s="916">
        <v>3.398786559137001</v>
      </c>
      <c r="K11" s="788">
        <v>3.416463123574037</v>
      </c>
    </row>
    <row r="12" spans="1:11" x14ac:dyDescent="0.35">
      <c r="A12" s="917"/>
      <c r="B12" s="918"/>
      <c r="C12" s="919"/>
      <c r="D12" s="920"/>
      <c r="E12" s="921"/>
      <c r="F12" s="922"/>
      <c r="G12" s="923" t="s">
        <v>21</v>
      </c>
      <c r="H12" s="924">
        <v>3.269951026100804</v>
      </c>
      <c r="I12" s="925">
        <v>3.3213613826462378</v>
      </c>
      <c r="J12" s="926">
        <v>3.352422642853468</v>
      </c>
      <c r="K12" s="789">
        <v>3.337204059368724</v>
      </c>
    </row>
    <row r="13" spans="1:11" x14ac:dyDescent="0.35">
      <c r="A13" s="927"/>
      <c r="B13" s="928"/>
      <c r="C13" s="929"/>
      <c r="D13" s="930"/>
      <c r="E13" s="931"/>
      <c r="F13" s="932"/>
      <c r="G13" s="933" t="s">
        <v>22</v>
      </c>
      <c r="H13" s="934">
        <v>3.0848651330519949</v>
      </c>
      <c r="I13" s="935">
        <v>3.1874994761838908</v>
      </c>
      <c r="J13" s="936">
        <v>3.075356766597698</v>
      </c>
      <c r="K13" s="790">
        <v>3.1162901624051611</v>
      </c>
    </row>
    <row r="14" spans="1:11" x14ac:dyDescent="0.35">
      <c r="A14" s="937"/>
      <c r="B14" s="938"/>
      <c r="C14" s="939"/>
      <c r="D14" s="940"/>
      <c r="E14" s="941"/>
      <c r="F14" s="942"/>
      <c r="G14" s="943"/>
      <c r="H14" s="944"/>
      <c r="I14" s="945"/>
      <c r="J14" s="946"/>
    </row>
    <row r="15" spans="1:11" x14ac:dyDescent="0.35">
      <c r="A15" s="947"/>
      <c r="B15" s="948"/>
      <c r="C15" s="949"/>
      <c r="D15" s="950"/>
      <c r="E15" s="951"/>
      <c r="F15" s="952"/>
      <c r="G15" s="953" t="s">
        <v>23</v>
      </c>
      <c r="H15" s="954"/>
      <c r="I15" s="955"/>
      <c r="J15" s="956"/>
    </row>
    <row r="16" spans="1:11" x14ac:dyDescent="0.35">
      <c r="A16" s="957"/>
      <c r="B16" s="958"/>
      <c r="C16" s="959"/>
      <c r="D16" s="960"/>
      <c r="E16" s="961"/>
      <c r="F16" s="962"/>
      <c r="G16" s="963" t="s">
        <v>24</v>
      </c>
      <c r="H16" s="964">
        <v>3.2850070707982719</v>
      </c>
      <c r="I16" s="965">
        <v>3.5317039194913651</v>
      </c>
      <c r="J16" s="966">
        <v>3.5366535219983648</v>
      </c>
      <c r="K16" s="791">
        <v>3.5267911245987809</v>
      </c>
    </row>
    <row r="17" spans="1:11" x14ac:dyDescent="0.35">
      <c r="A17" s="967"/>
      <c r="B17" s="968"/>
      <c r="C17" s="969"/>
      <c r="D17" s="970"/>
      <c r="E17" s="971"/>
      <c r="F17" s="972"/>
      <c r="G17" s="973" t="s">
        <v>25</v>
      </c>
      <c r="H17" s="974">
        <v>3.3040322418250638</v>
      </c>
      <c r="I17" s="975">
        <v>3.4147651427117962</v>
      </c>
      <c r="J17" s="976">
        <v>3.284491986735496</v>
      </c>
      <c r="K17" s="792">
        <v>3.3356227634983719</v>
      </c>
    </row>
    <row r="18" spans="1:11" x14ac:dyDescent="0.35">
      <c r="A18" s="977"/>
      <c r="B18" s="978"/>
      <c r="C18" s="979"/>
      <c r="D18" s="980"/>
      <c r="E18" s="981"/>
      <c r="F18" s="982"/>
      <c r="G18" s="983" t="s">
        <v>26</v>
      </c>
      <c r="H18" s="984">
        <v>3.017976011273972</v>
      </c>
      <c r="I18" s="985">
        <v>3.14492733311342</v>
      </c>
      <c r="J18" s="986">
        <v>3.2709161648846821</v>
      </c>
      <c r="K18" s="793">
        <v>3.213635800975672</v>
      </c>
    </row>
    <row r="19" spans="1:11" x14ac:dyDescent="0.35">
      <c r="A19" s="987"/>
      <c r="B19" s="988"/>
      <c r="C19" s="989"/>
      <c r="D19" s="990"/>
      <c r="E19" s="991"/>
      <c r="F19" s="992"/>
      <c r="G19" s="993" t="s">
        <v>27</v>
      </c>
      <c r="H19" s="994">
        <v>3.17902639431848</v>
      </c>
      <c r="I19" s="995">
        <v>3.380172506829811</v>
      </c>
      <c r="J19" s="996">
        <v>3.1350004706119479</v>
      </c>
      <c r="K19" s="794">
        <v>3.2109292472325168</v>
      </c>
    </row>
    <row r="20" spans="1:11" x14ac:dyDescent="0.35">
      <c r="A20" s="997"/>
      <c r="B20" s="998"/>
      <c r="C20" s="999"/>
      <c r="D20" s="1000"/>
      <c r="E20" s="1001"/>
      <c r="F20" s="1002"/>
      <c r="G20" s="1003"/>
      <c r="H20" s="1004"/>
      <c r="I20" s="1005"/>
      <c r="J20" s="1006"/>
    </row>
    <row r="21" spans="1:11" x14ac:dyDescent="0.35">
      <c r="A21" s="1007"/>
      <c r="B21" s="1008"/>
      <c r="C21" s="1009"/>
      <c r="D21" s="1010"/>
      <c r="E21" s="1011"/>
      <c r="F21" s="1012"/>
      <c r="G21" s="1013" t="s">
        <v>28</v>
      </c>
      <c r="H21" s="1014"/>
      <c r="I21" s="1015"/>
      <c r="J21" s="1016"/>
    </row>
    <row r="22" spans="1:11" x14ac:dyDescent="0.35">
      <c r="A22" s="1017"/>
      <c r="B22" s="1018"/>
      <c r="C22" s="1019"/>
      <c r="D22" s="1020"/>
      <c r="E22" s="1021"/>
      <c r="F22" s="1022"/>
      <c r="G22" s="1023" t="s">
        <v>29</v>
      </c>
      <c r="H22" s="1024">
        <v>3.0459980800103552</v>
      </c>
      <c r="I22" s="1025">
        <v>3.2607759878945708</v>
      </c>
      <c r="J22" s="1026">
        <v>3.2133229221760158</v>
      </c>
      <c r="K22" s="795">
        <v>3.224563894198992</v>
      </c>
    </row>
    <row r="23" spans="1:11" x14ac:dyDescent="0.35">
      <c r="A23" s="1027"/>
      <c r="B23" s="1028"/>
      <c r="C23" s="1029"/>
      <c r="D23" s="1030"/>
      <c r="E23" s="1031"/>
      <c r="F23" s="1032"/>
      <c r="G23" s="1033" t="s">
        <v>30</v>
      </c>
      <c r="H23" s="1034">
        <v>3.2290381501004601</v>
      </c>
      <c r="I23" s="1035">
        <v>3.3512185795487111</v>
      </c>
      <c r="J23" s="1036">
        <v>3.3111734188558208</v>
      </c>
      <c r="K23" s="796">
        <v>3.3248460721833011</v>
      </c>
    </row>
    <row r="24" spans="1:11" x14ac:dyDescent="0.35">
      <c r="A24" s="1037"/>
      <c r="B24" s="1038"/>
      <c r="C24" s="1039"/>
      <c r="D24" s="1040"/>
      <c r="E24" s="1041"/>
      <c r="F24" s="1042"/>
      <c r="G24" s="1043"/>
      <c r="H24" s="1044"/>
      <c r="I24" s="1045"/>
      <c r="J24" s="1046"/>
    </row>
    <row r="25" spans="1:11" x14ac:dyDescent="0.35">
      <c r="A25" s="1047"/>
      <c r="B25" s="1048"/>
      <c r="C25" s="1049"/>
      <c r="D25" s="1050"/>
      <c r="E25" s="1051"/>
      <c r="F25" s="1052"/>
      <c r="G25" s="1053" t="s">
        <v>31</v>
      </c>
      <c r="H25" s="1054"/>
      <c r="I25" s="1055"/>
      <c r="J25" s="1056"/>
    </row>
    <row r="26" spans="1:11" x14ac:dyDescent="0.35">
      <c r="A26" s="1057"/>
      <c r="B26" s="1058"/>
      <c r="C26" s="1059"/>
      <c r="D26" s="1060"/>
      <c r="E26" s="1061"/>
      <c r="F26" s="1062"/>
      <c r="G26" s="1063" t="s">
        <v>10</v>
      </c>
      <c r="H26" s="1064">
        <v>3.22299409862983</v>
      </c>
      <c r="I26" s="1065">
        <v>3.3220749373483689</v>
      </c>
      <c r="J26" s="1066">
        <v>3.3290108652320658</v>
      </c>
      <c r="K26" s="797">
        <v>3.3250864037290748</v>
      </c>
    </row>
    <row r="27" spans="1:11" x14ac:dyDescent="0.35">
      <c r="A27" s="1067"/>
      <c r="B27" s="1068"/>
      <c r="C27" s="1069"/>
      <c r="D27" s="1070"/>
      <c r="E27" s="1071"/>
      <c r="F27" s="1072"/>
      <c r="G27" s="1073" t="s">
        <v>11</v>
      </c>
      <c r="H27" s="1074">
        <v>3.1957552279172381</v>
      </c>
      <c r="I27" s="1075">
        <v>3.3717332903013721</v>
      </c>
      <c r="J27" s="1076">
        <v>3.224299171338906</v>
      </c>
      <c r="K27" s="798">
        <v>3.285546739825921</v>
      </c>
    </row>
    <row r="28" spans="1:11" x14ac:dyDescent="0.35">
      <c r="A28" s="1077"/>
      <c r="B28" s="1078"/>
      <c r="C28" s="1079"/>
      <c r="D28" s="1080"/>
      <c r="E28" s="1081"/>
      <c r="F28" s="1082"/>
      <c r="G28" s="1083"/>
      <c r="H28" s="1084"/>
      <c r="I28" s="1085"/>
      <c r="J28" s="1086"/>
    </row>
    <row r="29" spans="1:11" x14ac:dyDescent="0.35">
      <c r="A29" s="1087"/>
      <c r="B29" s="1088"/>
      <c r="C29" s="1089"/>
      <c r="D29" s="1090"/>
      <c r="E29" s="1091"/>
      <c r="F29" s="1092"/>
      <c r="G29" s="1093" t="s">
        <v>32</v>
      </c>
      <c r="H29" s="1094"/>
      <c r="I29" s="1095"/>
      <c r="J29" s="1096"/>
    </row>
    <row r="30" spans="1:11" x14ac:dyDescent="0.35">
      <c r="A30" s="1097"/>
      <c r="B30" s="1098"/>
      <c r="C30" s="1099"/>
      <c r="D30" s="1100"/>
      <c r="E30" s="1101"/>
      <c r="F30" s="1102"/>
      <c r="G30" s="1103" t="s">
        <v>33</v>
      </c>
      <c r="H30" s="1104">
        <v>3.1663646566724108</v>
      </c>
      <c r="I30" s="1105">
        <v>3.2976424705339382</v>
      </c>
      <c r="J30" s="1106">
        <v>3.226572897264576</v>
      </c>
      <c r="K30" s="799">
        <v>3.2526520853646419</v>
      </c>
    </row>
    <row r="31" spans="1:11" x14ac:dyDescent="0.35">
      <c r="A31" s="1107"/>
      <c r="B31" s="1108"/>
      <c r="C31" s="1109"/>
      <c r="D31" s="1110"/>
      <c r="E31" s="1111"/>
      <c r="F31" s="1112"/>
      <c r="G31" s="1113" t="s">
        <v>34</v>
      </c>
      <c r="H31" s="1114">
        <v>3.2958132676314622</v>
      </c>
      <c r="I31" s="1115">
        <v>3.364440053994711</v>
      </c>
      <c r="J31" s="1116">
        <v>3.4359741763608538</v>
      </c>
      <c r="K31" s="800">
        <v>3.4041328365812711</v>
      </c>
    </row>
    <row r="32" spans="1:11" x14ac:dyDescent="0.35">
      <c r="A32" s="1117"/>
      <c r="B32" s="1118"/>
      <c r="C32" s="1119"/>
      <c r="D32" s="1120"/>
      <c r="E32" s="1121"/>
      <c r="F32" s="1122"/>
      <c r="G32" s="1123"/>
      <c r="H32" s="1124"/>
      <c r="I32" s="1125"/>
      <c r="J32" s="1126"/>
    </row>
    <row r="33" spans="1:11" x14ac:dyDescent="0.35">
      <c r="A33" s="1127"/>
      <c r="B33" s="1128"/>
      <c r="C33" s="1129"/>
      <c r="D33" s="1130"/>
      <c r="E33" s="1131"/>
      <c r="F33" s="1132"/>
      <c r="G33" s="1133" t="s">
        <v>35</v>
      </c>
      <c r="H33" s="1134"/>
      <c r="I33" s="1135"/>
      <c r="J33" s="1136"/>
    </row>
    <row r="34" spans="1:11" x14ac:dyDescent="0.35">
      <c r="A34" s="1137"/>
      <c r="B34" s="1138"/>
      <c r="C34" s="1139"/>
      <c r="D34" s="1140"/>
      <c r="E34" s="1141"/>
      <c r="F34" s="1142"/>
      <c r="G34" s="1143" t="s">
        <v>36</v>
      </c>
      <c r="H34" s="1144">
        <v>3.2042869095081481</v>
      </c>
      <c r="I34" s="1145">
        <v>3.4019264959330999</v>
      </c>
      <c r="J34" s="1146">
        <v>3.324883726063427</v>
      </c>
      <c r="K34" s="801">
        <v>3.3505844639299451</v>
      </c>
    </row>
    <row r="35" spans="1:11" x14ac:dyDescent="0.35">
      <c r="A35" s="1147"/>
      <c r="B35" s="1148"/>
      <c r="C35" s="1149"/>
      <c r="D35" s="1150"/>
      <c r="E35" s="1151"/>
      <c r="F35" s="1152"/>
      <c r="G35" s="1153" t="s">
        <v>37</v>
      </c>
      <c r="H35" s="1154">
        <v>3.1777777880500189</v>
      </c>
      <c r="I35" s="1155">
        <v>3.1324350640994969</v>
      </c>
      <c r="J35" s="1156">
        <v>3.171417677325425</v>
      </c>
      <c r="K35" s="802">
        <v>3.1553994541649359</v>
      </c>
    </row>
    <row r="36" spans="1:11" x14ac:dyDescent="0.35">
      <c r="A36" s="1157"/>
      <c r="B36" s="1158"/>
      <c r="C36" s="1159"/>
      <c r="D36" s="1160"/>
      <c r="E36" s="1161"/>
      <c r="F36" s="1162"/>
      <c r="G36" s="1163"/>
      <c r="H36" s="1164"/>
      <c r="I36" s="1165"/>
      <c r="J36" s="1166"/>
    </row>
    <row r="37" spans="1:11" x14ac:dyDescent="0.35">
      <c r="A37" s="1167"/>
      <c r="B37" s="1168"/>
      <c r="C37" s="1169"/>
      <c r="D37" s="1170"/>
      <c r="E37" s="1171"/>
      <c r="F37" s="1172"/>
      <c r="G37" s="1173" t="s">
        <v>38</v>
      </c>
      <c r="H37" s="1174"/>
      <c r="I37" s="1175"/>
      <c r="J37" s="1176"/>
    </row>
    <row r="38" spans="1:11" x14ac:dyDescent="0.35">
      <c r="A38" s="1177"/>
      <c r="B38" s="1178"/>
      <c r="C38" s="1179"/>
      <c r="D38" s="1180"/>
      <c r="E38" s="1181"/>
      <c r="F38" s="1182"/>
      <c r="G38" s="1183" t="s">
        <v>39</v>
      </c>
      <c r="H38" s="1184">
        <v>2.9845592873526021</v>
      </c>
      <c r="I38" s="1185">
        <v>3.4128864748726149</v>
      </c>
      <c r="J38" s="1186">
        <v>3.21815667658257</v>
      </c>
      <c r="K38" s="803">
        <v>3.2720415228004658</v>
      </c>
    </row>
    <row r="39" spans="1:11" x14ac:dyDescent="0.35">
      <c r="A39" s="1187"/>
      <c r="B39" s="1188"/>
      <c r="C39" s="1189"/>
      <c r="D39" s="1190"/>
      <c r="E39" s="1191"/>
      <c r="F39" s="1192"/>
      <c r="G39" s="1193" t="s">
        <v>40</v>
      </c>
      <c r="H39" s="1194">
        <v>3.279727981750217</v>
      </c>
      <c r="I39" s="1195">
        <v>3.3826370559373098</v>
      </c>
      <c r="J39" s="1196">
        <v>3.2866660894234712</v>
      </c>
      <c r="K39" s="804">
        <v>3.3272937823091908</v>
      </c>
    </row>
    <row r="40" spans="1:11" x14ac:dyDescent="0.35">
      <c r="A40" s="1197"/>
      <c r="B40" s="1198"/>
      <c r="C40" s="1199"/>
      <c r="D40" s="1200"/>
      <c r="E40" s="1201"/>
      <c r="F40" s="1202"/>
      <c r="G40" s="1203" t="s">
        <v>41</v>
      </c>
      <c r="H40" s="1204">
        <v>3.2568622493805122</v>
      </c>
      <c r="I40" s="1205">
        <v>3.1977444341687562</v>
      </c>
      <c r="J40" s="1206">
        <v>3.3894713831552998</v>
      </c>
      <c r="K40" s="805">
        <v>3.3098380822132172</v>
      </c>
    </row>
    <row r="41" spans="1:11" x14ac:dyDescent="0.35">
      <c r="A41" s="1207"/>
      <c r="B41" s="1208"/>
      <c r="C41" s="1209"/>
      <c r="D41" s="1210"/>
      <c r="E41" s="1211"/>
      <c r="F41" s="1212"/>
      <c r="G41" s="1213"/>
      <c r="H41" s="1214"/>
      <c r="I41" s="1215"/>
      <c r="J41" s="1216"/>
    </row>
    <row r="42" spans="1:11" x14ac:dyDescent="0.35">
      <c r="A42" s="1217"/>
      <c r="B42" s="1218"/>
      <c r="C42" s="1219"/>
      <c r="D42" s="1220"/>
      <c r="E42" s="1221"/>
      <c r="F42" s="1222"/>
      <c r="G42" s="1223" t="s">
        <v>42</v>
      </c>
      <c r="H42" s="1224"/>
      <c r="I42" s="1225"/>
      <c r="J42" s="1226"/>
    </row>
    <row r="43" spans="1:11" x14ac:dyDescent="0.35">
      <c r="A43" s="1227"/>
      <c r="B43" s="1228"/>
      <c r="C43" s="1229"/>
      <c r="D43" s="1230"/>
      <c r="E43" s="1231"/>
      <c r="F43" s="1232"/>
      <c r="G43" s="1233" t="s">
        <v>43</v>
      </c>
      <c r="H43" s="1234">
        <v>3.1010555091898389</v>
      </c>
      <c r="I43" s="1235">
        <v>3.1894247735160568</v>
      </c>
      <c r="J43" s="1236">
        <v>3.2218802550999279</v>
      </c>
      <c r="K43" s="806">
        <v>3.2052903384222522</v>
      </c>
    </row>
    <row r="44" spans="1:11" x14ac:dyDescent="0.35">
      <c r="A44" s="1237"/>
      <c r="B44" s="1238"/>
      <c r="C44" s="1239"/>
      <c r="D44" s="1240"/>
      <c r="E44" s="1241"/>
      <c r="F44" s="1242"/>
      <c r="G44" s="1243" t="s">
        <v>44</v>
      </c>
      <c r="H44" s="1244">
        <v>3.264795111793334</v>
      </c>
      <c r="I44" s="1245">
        <v>3.226119195585301</v>
      </c>
      <c r="J44" s="1246">
        <v>3.3198830062956022</v>
      </c>
      <c r="K44" s="807">
        <v>3.2861832744139998</v>
      </c>
    </row>
    <row r="45" spans="1:11" x14ac:dyDescent="0.35">
      <c r="A45" s="1247"/>
      <c r="B45" s="1248"/>
      <c r="C45" s="1249"/>
      <c r="D45" s="1250"/>
      <c r="E45" s="1251"/>
      <c r="F45" s="1252"/>
      <c r="G45" s="1253" t="s">
        <v>45</v>
      </c>
      <c r="H45" s="1254">
        <v>3.262034779281743</v>
      </c>
      <c r="I45" s="1255">
        <v>3.5501586219977508</v>
      </c>
      <c r="J45" s="1256">
        <v>3.3451042337176631</v>
      </c>
      <c r="K45" s="808">
        <v>3.4239797554668181</v>
      </c>
    </row>
    <row r="46" spans="1:11" x14ac:dyDescent="0.35">
      <c r="A46" s="1257"/>
      <c r="B46" s="1258"/>
      <c r="C46" s="1259"/>
      <c r="D46" s="1260"/>
      <c r="E46" s="1261"/>
      <c r="F46" s="1262"/>
      <c r="G46" s="1263"/>
      <c r="H46" s="1264"/>
      <c r="I46" s="1265"/>
      <c r="J46" s="1266"/>
    </row>
    <row r="47" spans="1:11" x14ac:dyDescent="0.35">
      <c r="A47" s="1267"/>
      <c r="B47" s="1268"/>
      <c r="C47" s="1269"/>
      <c r="D47" s="1270"/>
      <c r="E47" s="1271"/>
      <c r="F47" s="1272"/>
      <c r="G47" s="1273" t="s">
        <v>46</v>
      </c>
      <c r="H47" s="1274"/>
      <c r="I47" s="1275"/>
      <c r="J47" s="1276"/>
    </row>
    <row r="48" spans="1:11" x14ac:dyDescent="0.35">
      <c r="A48" s="1277"/>
      <c r="B48" s="1278"/>
      <c r="C48" s="1279"/>
      <c r="D48" s="1280"/>
      <c r="E48" s="1281"/>
      <c r="F48" s="1282"/>
      <c r="G48" s="1283" t="s">
        <v>47</v>
      </c>
      <c r="H48" s="1284">
        <v>3.002714357628534</v>
      </c>
      <c r="I48" s="1285">
        <v>3.232323277093696</v>
      </c>
      <c r="J48" s="1286">
        <v>3.1315770114216099</v>
      </c>
      <c r="K48" s="809">
        <v>3.1536240146396528</v>
      </c>
    </row>
    <row r="49" spans="1:11" x14ac:dyDescent="0.35">
      <c r="A49" s="1287"/>
      <c r="B49" s="1288"/>
      <c r="C49" s="1289"/>
      <c r="D49" s="1290"/>
      <c r="E49" s="1291"/>
      <c r="F49" s="1292"/>
      <c r="G49" s="1293" t="s">
        <v>48</v>
      </c>
      <c r="H49" s="1294">
        <v>2.7406627266492718</v>
      </c>
      <c r="I49" s="1295">
        <v>2.9703413506329142</v>
      </c>
      <c r="J49" s="1296">
        <v>2.837462518821031</v>
      </c>
      <c r="K49" s="810">
        <v>2.890062021457759</v>
      </c>
    </row>
    <row r="50" spans="1:11" x14ac:dyDescent="0.35">
      <c r="A50" s="1297"/>
      <c r="B50" s="1298"/>
      <c r="C50" s="1299"/>
      <c r="D50" s="1300"/>
      <c r="E50" s="1301"/>
      <c r="F50" s="1302"/>
      <c r="G50" s="1303" t="s">
        <v>49</v>
      </c>
      <c r="H50" s="1304">
        <v>3.4665523682604542</v>
      </c>
      <c r="I50" s="1305">
        <v>3.508528302998235</v>
      </c>
      <c r="J50" s="1306">
        <v>3.563201607301016</v>
      </c>
      <c r="K50" s="811">
        <v>3.5385464558594339</v>
      </c>
    </row>
    <row r="51" spans="1:11" x14ac:dyDescent="0.35">
      <c r="A51" s="1307"/>
      <c r="B51" s="1308"/>
      <c r="C51" s="1309"/>
      <c r="D51" s="1310"/>
      <c r="E51" s="1311"/>
      <c r="F51" s="1312"/>
      <c r="G51" s="1313" t="s">
        <v>50</v>
      </c>
      <c r="H51" s="1314">
        <v>3.446003651674137</v>
      </c>
      <c r="I51" s="1315">
        <v>3.4209358094090598</v>
      </c>
      <c r="J51" s="1316">
        <v>3.3842900417337209</v>
      </c>
      <c r="K51" s="812">
        <v>3.4010990564479879</v>
      </c>
    </row>
    <row r="52" spans="1:11" x14ac:dyDescent="0.35">
      <c r="A52" s="1317"/>
      <c r="B52" s="1318"/>
      <c r="C52" s="1319"/>
      <c r="D52" s="1320"/>
      <c r="E52" s="1321"/>
      <c r="F52" s="1322"/>
      <c r="G52" s="1323" t="s">
        <v>51</v>
      </c>
      <c r="H52" s="1324">
        <v>3.3592849972350649</v>
      </c>
      <c r="I52" s="1325">
        <v>3.4712936575793201</v>
      </c>
      <c r="J52" s="1326">
        <v>3.4908957814044861</v>
      </c>
      <c r="K52" s="813">
        <v>3.4795593980535009</v>
      </c>
    </row>
    <row r="53" spans="1:11" x14ac:dyDescent="0.35">
      <c r="A53" s="1327"/>
      <c r="B53" s="1328"/>
      <c r="C53" s="1329"/>
      <c r="D53" s="1330"/>
      <c r="E53" s="1331"/>
      <c r="F53" s="1332"/>
      <c r="G53" s="1333"/>
      <c r="H53" s="1334"/>
      <c r="I53" s="1335"/>
      <c r="J53" s="1336"/>
    </row>
    <row r="54" spans="1:11" x14ac:dyDescent="0.35">
      <c r="A54" s="1337"/>
      <c r="B54" s="1338"/>
      <c r="C54" s="1339"/>
      <c r="D54" s="1340"/>
      <c r="E54" s="1341"/>
      <c r="F54" s="1342"/>
      <c r="G54" s="1343" t="s">
        <v>52</v>
      </c>
      <c r="H54" s="1344"/>
      <c r="I54" s="1345"/>
      <c r="J54" s="1346"/>
    </row>
    <row r="55" spans="1:11" x14ac:dyDescent="0.35">
      <c r="A55" s="1347"/>
      <c r="B55" s="1348"/>
      <c r="C55" s="1349"/>
      <c r="D55" s="1350"/>
      <c r="E55" s="1351"/>
      <c r="F55" s="1352"/>
      <c r="G55" s="1353" t="s">
        <v>53</v>
      </c>
      <c r="H55" s="1354">
        <v>3.6298233885828268</v>
      </c>
      <c r="I55" s="1355">
        <v>3.6390768789900378</v>
      </c>
      <c r="J55" s="1356">
        <v>3.6162495331062932</v>
      </c>
      <c r="K55" s="814">
        <v>3.6257701339053412</v>
      </c>
    </row>
    <row r="56" spans="1:11" x14ac:dyDescent="0.35">
      <c r="A56" s="1357"/>
      <c r="B56" s="1358"/>
      <c r="C56" s="1359"/>
      <c r="D56" s="1360"/>
      <c r="E56" s="1361"/>
      <c r="F56" s="1362"/>
      <c r="G56" s="1363" t="s">
        <v>54</v>
      </c>
      <c r="H56" s="1364">
        <v>3.024961534882971</v>
      </c>
      <c r="I56" s="1365">
        <v>2.9601991257440692</v>
      </c>
      <c r="J56" s="1366">
        <v>3.025175283374931</v>
      </c>
      <c r="K56" s="815">
        <v>3.0006876267782809</v>
      </c>
    </row>
    <row r="57" spans="1:11" x14ac:dyDescent="0.35">
      <c r="A57" s="1367"/>
      <c r="B57" s="1368"/>
      <c r="C57" s="1369"/>
      <c r="D57" s="1370"/>
      <c r="E57" s="1371"/>
      <c r="F57" s="1372"/>
      <c r="G57" s="1373" t="s">
        <v>55</v>
      </c>
      <c r="H57" s="1374">
        <v>2.6177007844893398</v>
      </c>
      <c r="I57" s="1375">
        <v>2.867053291693392</v>
      </c>
      <c r="J57" s="1376">
        <v>2.765384744389336</v>
      </c>
      <c r="K57" s="816">
        <v>2.7940876019337568</v>
      </c>
    </row>
    <row r="58" spans="1:11" x14ac:dyDescent="0.35">
      <c r="A58" s="1377"/>
      <c r="B58" s="1378"/>
      <c r="C58" s="1379"/>
      <c r="D58" s="1380"/>
      <c r="E58" s="1381"/>
      <c r="F58" s="1382"/>
      <c r="G58" s="1383"/>
      <c r="H58" s="1384"/>
      <c r="I58" s="1385"/>
      <c r="J58" s="1386"/>
    </row>
    <row r="59" spans="1:11" x14ac:dyDescent="0.35">
      <c r="A59" s="1387"/>
      <c r="B59" s="1388"/>
      <c r="C59" s="1389"/>
      <c r="D59" s="1390"/>
      <c r="E59" s="1391"/>
      <c r="F59" s="1392"/>
      <c r="G59" s="1393" t="s">
        <v>61</v>
      </c>
      <c r="H59" s="1394"/>
      <c r="I59" s="1395"/>
      <c r="J59" s="1396"/>
    </row>
    <row r="60" spans="1:11" x14ac:dyDescent="0.35">
      <c r="A60" s="1397"/>
      <c r="B60" s="1398"/>
      <c r="C60" s="1399"/>
      <c r="D60" s="1400"/>
      <c r="E60" s="1401"/>
      <c r="F60" s="1402"/>
      <c r="G60" s="1403" t="s">
        <v>62</v>
      </c>
      <c r="H60" s="1404">
        <v>3.1630493043082848</v>
      </c>
      <c r="I60" s="1405">
        <v>3.1296304852425578</v>
      </c>
      <c r="J60" s="1406">
        <v>3.078198611360746</v>
      </c>
      <c r="K60" s="817">
        <v>3.0921802788100941</v>
      </c>
    </row>
    <row r="61" spans="1:11" x14ac:dyDescent="0.35">
      <c r="A61" s="1407"/>
      <c r="B61" s="1408"/>
      <c r="C61" s="1409"/>
      <c r="D61" s="1410"/>
      <c r="E61" s="1411"/>
      <c r="F61" s="1412"/>
      <c r="G61" s="1413" t="s">
        <v>63</v>
      </c>
      <c r="H61" s="1414">
        <v>2.9149620783053281</v>
      </c>
      <c r="I61" s="1415">
        <v>3.321286956671428</v>
      </c>
      <c r="J61" s="1416">
        <v>3.1720391444608711</v>
      </c>
      <c r="K61" s="818">
        <v>3.2294521437351089</v>
      </c>
    </row>
    <row r="62" spans="1:11" x14ac:dyDescent="0.35">
      <c r="A62" s="1417"/>
      <c r="B62" s="1418"/>
      <c r="C62" s="1419"/>
      <c r="D62" s="1420"/>
      <c r="E62" s="1421"/>
      <c r="F62" s="1422"/>
      <c r="G62" s="1423" t="s">
        <v>64</v>
      </c>
      <c r="H62" s="1424">
        <v>3.2669509123426388</v>
      </c>
      <c r="I62" s="1425">
        <v>3.4272312458673668</v>
      </c>
      <c r="J62" s="1426">
        <v>3.3907830150566451</v>
      </c>
      <c r="K62" s="819">
        <v>3.403580604942301</v>
      </c>
    </row>
    <row r="63" spans="1:11" x14ac:dyDescent="0.35">
      <c r="A63" s="1427"/>
      <c r="B63" s="1428"/>
      <c r="C63" s="1429"/>
      <c r="D63" s="1430"/>
      <c r="E63" s="1431"/>
      <c r="F63" s="1432"/>
      <c r="G63" s="1433" t="s">
        <v>65</v>
      </c>
      <c r="H63" s="1434">
        <v>3.2857266910888701</v>
      </c>
      <c r="I63" s="1435">
        <v>3.3017093134530038</v>
      </c>
      <c r="J63" s="1436">
        <v>3.429285278586319</v>
      </c>
      <c r="K63" s="820">
        <v>3.3760708295063959</v>
      </c>
    </row>
    <row r="64" spans="1:11" x14ac:dyDescent="0.35">
      <c r="A64" s="1437"/>
      <c r="B64" s="1438"/>
      <c r="C64" s="1439"/>
      <c r="D64" s="1440"/>
      <c r="E64" s="1441"/>
      <c r="F64" s="1442"/>
      <c r="G64" s="1443" t="s">
        <v>66</v>
      </c>
      <c r="H64" s="1444">
        <v>3.4033582154029189</v>
      </c>
      <c r="I64" s="1445">
        <v>3.4094107537360721</v>
      </c>
      <c r="J64" s="1446">
        <v>3.512652538822683</v>
      </c>
      <c r="K64" s="821">
        <v>3.464438524393298</v>
      </c>
    </row>
    <row r="65" spans="1:11" x14ac:dyDescent="0.35">
      <c r="A65" s="1447"/>
      <c r="B65" s="1448"/>
      <c r="C65" s="1449"/>
      <c r="D65" s="1450"/>
      <c r="E65" s="1451"/>
      <c r="F65" s="1452"/>
      <c r="G65" s="1453"/>
      <c r="H65" s="1454"/>
      <c r="I65" s="1455"/>
      <c r="J65" s="1456"/>
    </row>
    <row r="66" spans="1:11" x14ac:dyDescent="0.35">
      <c r="A66" s="1457"/>
      <c r="B66" s="1458"/>
      <c r="C66" s="1459"/>
      <c r="D66" s="1460"/>
      <c r="E66" s="1461"/>
      <c r="F66" s="1462"/>
      <c r="G66" s="1463" t="s">
        <v>56</v>
      </c>
      <c r="H66" s="1464"/>
      <c r="I66" s="1465"/>
      <c r="J66" s="1466"/>
    </row>
    <row r="67" spans="1:11" x14ac:dyDescent="0.35">
      <c r="A67" s="1467"/>
      <c r="B67" s="1468"/>
      <c r="C67" s="1469"/>
      <c r="D67" s="1470"/>
      <c r="E67" s="1471"/>
      <c r="F67" s="1472"/>
      <c r="G67" s="1473" t="s">
        <v>57</v>
      </c>
      <c r="H67" s="1474">
        <v>3.4306356774432589</v>
      </c>
      <c r="I67" s="1475">
        <v>3.516134307492722</v>
      </c>
      <c r="J67" s="1476">
        <v>3.4817941708248128</v>
      </c>
      <c r="K67" s="822">
        <v>3.494423777735951</v>
      </c>
    </row>
    <row r="68" spans="1:11" x14ac:dyDescent="0.35">
      <c r="A68" s="1477"/>
      <c r="B68" s="1478"/>
      <c r="C68" s="1479"/>
      <c r="D68" s="1480"/>
      <c r="E68" s="1481"/>
      <c r="F68" s="1482"/>
      <c r="G68" s="1483" t="s">
        <v>58</v>
      </c>
      <c r="H68" s="1484">
        <v>3.500389121996117</v>
      </c>
      <c r="I68" s="1485">
        <v>3.5742490169211529</v>
      </c>
      <c r="J68" s="1486">
        <v>3.581682898695004</v>
      </c>
      <c r="K68" s="823">
        <v>3.576481581813173</v>
      </c>
    </row>
    <row r="69" spans="1:11" x14ac:dyDescent="0.35">
      <c r="A69" s="1487"/>
      <c r="B69" s="1488"/>
      <c r="C69" s="1489"/>
      <c r="D69" s="1490"/>
      <c r="E69" s="1491"/>
      <c r="F69" s="1492"/>
      <c r="G69" s="1493" t="s">
        <v>59</v>
      </c>
      <c r="H69" s="1494">
        <v>3.1605926484746392</v>
      </c>
      <c r="I69" s="1495">
        <v>3.426020705353559</v>
      </c>
      <c r="J69" s="1496">
        <v>3.217873403571303</v>
      </c>
      <c r="K69" s="824">
        <v>3.2933621827681661</v>
      </c>
    </row>
    <row r="70" spans="1:11" x14ac:dyDescent="0.35">
      <c r="A70" s="1497"/>
      <c r="B70" s="1498"/>
      <c r="C70" s="1499"/>
      <c r="D70" s="1500"/>
      <c r="E70" s="1501"/>
      <c r="F70" s="1502"/>
      <c r="G70" s="1503" t="s">
        <v>60</v>
      </c>
      <c r="H70" s="1504">
        <v>3.0080457823814268</v>
      </c>
      <c r="I70" s="1505">
        <v>3.0467326139502</v>
      </c>
      <c r="J70" s="1506">
        <v>3.130500680732891</v>
      </c>
      <c r="K70" s="825">
        <v>3.0974600922807798</v>
      </c>
    </row>
    <row r="71" spans="1:11" x14ac:dyDescent="0.35">
      <c r="A71" s="1507"/>
      <c r="B71" s="1508"/>
      <c r="C71" s="1509"/>
      <c r="D71" s="1510"/>
      <c r="E71" s="1511"/>
      <c r="F71" s="1512"/>
      <c r="G71" s="1513"/>
      <c r="H71" s="1514"/>
      <c r="I71" s="1515"/>
      <c r="J71" s="1516"/>
    </row>
    <row r="72" spans="1:11" x14ac:dyDescent="0.35">
      <c r="A72" s="1517"/>
      <c r="B72" s="1518"/>
      <c r="C72" s="1519"/>
      <c r="D72" s="1520"/>
      <c r="E72" s="1521"/>
      <c r="F72" s="1522"/>
      <c r="G72" s="1523" t="s">
        <v>67</v>
      </c>
      <c r="H72" s="1524"/>
      <c r="I72" s="1525"/>
      <c r="J72" s="1526"/>
    </row>
    <row r="73" spans="1:11" x14ac:dyDescent="0.35">
      <c r="A73" s="1527"/>
      <c r="B73" s="1528"/>
      <c r="C73" s="1529"/>
      <c r="D73" s="1530"/>
      <c r="E73" s="1531"/>
      <c r="F73" s="1532"/>
      <c r="G73" s="1533" t="s">
        <v>68</v>
      </c>
      <c r="H73" s="1534">
        <v>3.1986407645518828</v>
      </c>
      <c r="I73" s="1535">
        <v>3.3378926519092289</v>
      </c>
      <c r="J73" s="1536">
        <v>3.2925017123678408</v>
      </c>
      <c r="K73" s="826">
        <v>3.307450483516559</v>
      </c>
    </row>
    <row r="74" spans="1:11" x14ac:dyDescent="0.35">
      <c r="A74" s="1537"/>
      <c r="B74" s="1538"/>
      <c r="C74" s="1539"/>
      <c r="D74" s="1540"/>
      <c r="E74" s="1541"/>
      <c r="F74" s="1542"/>
      <c r="G74" s="1543"/>
      <c r="H74" s="1544"/>
      <c r="I74" s="1545"/>
      <c r="J74" s="1546"/>
    </row>
    <row r="75" spans="1:11" x14ac:dyDescent="0.35">
      <c r="A75" s="1547"/>
      <c r="B75" s="1548"/>
      <c r="C75" s="1549"/>
      <c r="D75" s="1550"/>
      <c r="E75" s="1551"/>
      <c r="F75" s="1552"/>
      <c r="G75" s="1553"/>
      <c r="H75" s="1554"/>
      <c r="I75" s="1555"/>
      <c r="J75" s="1556"/>
    </row>
    <row r="76" spans="1:11" x14ac:dyDescent="0.35">
      <c r="A76" s="1557"/>
      <c r="B76" s="1558"/>
      <c r="C76" s="1559"/>
      <c r="D76" s="1560"/>
      <c r="E76" s="1561"/>
      <c r="F76" s="1562"/>
      <c r="G76" s="1563"/>
      <c r="H76" s="1564"/>
      <c r="I76" s="1565"/>
      <c r="J76" s="1566"/>
    </row>
    <row r="77" spans="1:11" x14ac:dyDescent="0.35">
      <c r="A77" s="1567"/>
      <c r="B77" s="1568"/>
      <c r="C77" s="1569"/>
      <c r="D77" s="1570"/>
      <c r="E77" s="1571"/>
      <c r="F77" s="1572"/>
      <c r="G77" s="1573"/>
      <c r="H77" s="1574"/>
      <c r="I77" s="1575"/>
      <c r="J77" s="1576"/>
    </row>
    <row r="78" spans="1:11" x14ac:dyDescent="0.35">
      <c r="A78" s="1577"/>
      <c r="B78" s="1578"/>
      <c r="C78" s="1579"/>
      <c r="D78" s="1580"/>
      <c r="E78" s="1581"/>
      <c r="F78" s="1582"/>
      <c r="G78" s="1583"/>
      <c r="H78" s="1584"/>
      <c r="I78" s="1585"/>
      <c r="J78" s="1586"/>
    </row>
    <row r="79" spans="1:11" x14ac:dyDescent="0.35">
      <c r="A79" s="1587"/>
      <c r="B79" s="1588"/>
      <c r="C79" s="1589"/>
      <c r="D79" s="1590"/>
      <c r="E79" s="1591"/>
      <c r="F79" s="1592"/>
      <c r="G79" s="1593"/>
      <c r="H79" s="1594"/>
      <c r="I79" s="1595"/>
      <c r="J79" s="1596"/>
    </row>
    <row r="80" spans="1:11" x14ac:dyDescent="0.35">
      <c r="A80" s="1597"/>
      <c r="B80" s="1598"/>
      <c r="C80" s="1599"/>
      <c r="D80" s="1600"/>
      <c r="E80" s="1601"/>
      <c r="F80" s="1602"/>
      <c r="G80" s="1603"/>
      <c r="H80" s="1604"/>
      <c r="I80" s="1605"/>
      <c r="J80" s="1606"/>
    </row>
    <row r="81" spans="1:10" x14ac:dyDescent="0.35">
      <c r="A81" s="1607"/>
      <c r="B81" s="1608"/>
      <c r="C81" s="1609"/>
      <c r="D81" s="1610"/>
      <c r="E81" s="1611"/>
      <c r="F81" s="1612"/>
      <c r="G81" s="1613"/>
      <c r="H81" s="1614"/>
      <c r="I81" s="1615"/>
      <c r="J81" s="1616"/>
    </row>
    <row r="82" spans="1:10" x14ac:dyDescent="0.35">
      <c r="A82" s="1617"/>
      <c r="B82" s="1618"/>
      <c r="C82" s="1619"/>
      <c r="D82" s="1620"/>
      <c r="E82" s="1621"/>
      <c r="F82" s="1622"/>
      <c r="G82" s="1623"/>
      <c r="H82" s="1624"/>
      <c r="I82" s="1625"/>
      <c r="J82" s="1626"/>
    </row>
    <row r="83" spans="1:10" x14ac:dyDescent="0.35">
      <c r="A83" s="1627"/>
      <c r="B83" s="1628"/>
      <c r="C83" s="1629"/>
      <c r="D83" s="1630"/>
      <c r="E83" s="1631"/>
      <c r="F83" s="1632"/>
      <c r="G83" s="1633"/>
      <c r="H83" s="1634"/>
      <c r="I83" s="1635"/>
      <c r="J83" s="1636"/>
    </row>
    <row r="84" spans="1:10" x14ac:dyDescent="0.35">
      <c r="A84" s="1637"/>
      <c r="B84" s="1638"/>
      <c r="C84" s="1639"/>
      <c r="D84" s="1640"/>
      <c r="E84" s="1641"/>
      <c r="F84" s="1642"/>
      <c r="G84" s="1643"/>
      <c r="H84" s="1644"/>
      <c r="I84" s="1645"/>
      <c r="J84" s="1646"/>
    </row>
    <row r="85" spans="1:10" x14ac:dyDescent="0.35">
      <c r="A85" s="1647"/>
      <c r="B85" s="1648"/>
      <c r="C85" s="1649"/>
      <c r="D85" s="1650"/>
      <c r="E85" s="1651"/>
      <c r="F85" s="1652"/>
      <c r="G85" s="1653"/>
      <c r="H85" s="1654"/>
      <c r="I85" s="1655"/>
      <c r="J85" s="1656"/>
    </row>
    <row r="86" spans="1:10" x14ac:dyDescent="0.35">
      <c r="A86" s="1657"/>
      <c r="B86" s="1658"/>
      <c r="C86" s="1659"/>
      <c r="D86" s="1660"/>
      <c r="E86" s="1661"/>
      <c r="F86" s="1662"/>
      <c r="G86" s="1663" t="s">
        <v>73</v>
      </c>
      <c r="H86" s="1664"/>
      <c r="I86" s="1665"/>
      <c r="J86" s="1666"/>
    </row>
    <row r="87" spans="1:10" x14ac:dyDescent="0.35">
      <c r="A87" s="1667"/>
      <c r="B87" s="1668"/>
      <c r="C87" s="1669"/>
      <c r="D87" s="1670"/>
      <c r="E87" s="1671"/>
      <c r="F87" s="1672"/>
      <c r="G87" s="1673"/>
      <c r="H87" s="1674"/>
      <c r="I87" s="1675"/>
      <c r="J87" s="1676"/>
    </row>
    <row r="88" spans="1:10" x14ac:dyDescent="0.35">
      <c r="A88" s="1677"/>
      <c r="B88" s="1678"/>
      <c r="C88" s="1679"/>
      <c r="D88" s="1680"/>
      <c r="E88" s="1681"/>
      <c r="F88" s="1682"/>
      <c r="G88" s="1683"/>
      <c r="H88" s="1684"/>
      <c r="I88" s="1685"/>
      <c r="J88" s="1686"/>
    </row>
    <row r="89" spans="1:10" x14ac:dyDescent="0.35">
      <c r="A89" s="1687"/>
      <c r="B89" s="1688"/>
      <c r="C89" s="1689"/>
      <c r="D89" s="1690"/>
      <c r="E89" s="1691"/>
      <c r="F89" s="1692"/>
      <c r="G89" s="1693"/>
      <c r="H89" s="1694"/>
      <c r="I89" s="1695"/>
      <c r="J89" s="1696"/>
    </row>
    <row r="90" spans="1:10" x14ac:dyDescent="0.35">
      <c r="A90" s="1697"/>
      <c r="B90" s="1698"/>
      <c r="C90" s="1699"/>
      <c r="D90" s="1700"/>
      <c r="E90" s="1701"/>
      <c r="F90" s="1702"/>
      <c r="G90" s="1703"/>
      <c r="H90" s="1704"/>
      <c r="I90" s="1705"/>
      <c r="J90" s="1706"/>
    </row>
    <row r="91" spans="1:10" x14ac:dyDescent="0.35">
      <c r="A91" s="1707"/>
      <c r="B91" s="1708"/>
      <c r="C91" s="1709"/>
      <c r="D91" s="1710"/>
      <c r="E91" s="1711"/>
      <c r="F91" s="1712"/>
      <c r="G91" s="1713"/>
      <c r="H91" s="1714"/>
      <c r="I91" s="1715"/>
      <c r="J91" s="1716"/>
    </row>
    <row r="92" spans="1:10" x14ac:dyDescent="0.35">
      <c r="A92" s="1717"/>
      <c r="B92" s="1718"/>
      <c r="C92" s="1719"/>
      <c r="D92" s="1720"/>
      <c r="E92" s="1721"/>
      <c r="F92" s="1722"/>
      <c r="G92" s="1723"/>
      <c r="H92" s="1724"/>
      <c r="I92" s="1725"/>
      <c r="J92" s="1726"/>
    </row>
    <row r="93" spans="1:10" x14ac:dyDescent="0.35">
      <c r="A93" s="1727"/>
      <c r="B93" s="1728"/>
      <c r="C93" s="1729"/>
      <c r="D93" s="1730"/>
      <c r="E93" s="1731"/>
      <c r="F93" s="1732"/>
      <c r="G93" s="1733"/>
      <c r="H93" s="1734"/>
      <c r="I93" s="1735"/>
      <c r="J93" s="1736"/>
    </row>
    <row r="94" spans="1:10" x14ac:dyDescent="0.35">
      <c r="A94" s="1737"/>
      <c r="B94" s="1738"/>
      <c r="C94" s="1739"/>
      <c r="D94" s="1740"/>
      <c r="E94" s="1741"/>
      <c r="F94" s="1742"/>
      <c r="G94" s="1743"/>
      <c r="H94" s="1744"/>
      <c r="I94" s="1745"/>
      <c r="J94" s="1746"/>
    </row>
    <row r="95" spans="1:10" x14ac:dyDescent="0.35">
      <c r="A95" s="1747"/>
      <c r="B95" s="1748"/>
      <c r="C95" s="1749"/>
      <c r="D95" s="1750"/>
      <c r="E95" s="1751"/>
      <c r="F95" s="1752"/>
      <c r="G95" s="1753"/>
      <c r="H95" s="1754"/>
      <c r="I95" s="1755"/>
      <c r="J95" s="1756"/>
    </row>
    <row r="96" spans="1:10" x14ac:dyDescent="0.35">
      <c r="A96" s="1757"/>
      <c r="B96" s="1758"/>
      <c r="C96" s="1759"/>
      <c r="D96" s="1760"/>
      <c r="E96" s="1761"/>
      <c r="F96" s="1762"/>
      <c r="G96" s="1763"/>
      <c r="H96" s="1764"/>
      <c r="I96" s="1765"/>
      <c r="J96" s="1766"/>
    </row>
    <row r="97" spans="1:10" x14ac:dyDescent="0.35">
      <c r="A97" s="1767"/>
      <c r="B97" s="1768"/>
      <c r="C97" s="1769"/>
      <c r="D97" s="1770"/>
      <c r="E97" s="1771"/>
      <c r="F97" s="1772"/>
      <c r="G97" s="1773"/>
      <c r="H97" s="1774"/>
      <c r="I97" s="1775"/>
      <c r="J97" s="1776"/>
    </row>
    <row r="98" spans="1:10" x14ac:dyDescent="0.35">
      <c r="A98" s="1777"/>
      <c r="B98" s="1778"/>
      <c r="C98" s="1779"/>
      <c r="D98" s="1780"/>
      <c r="E98" s="1781"/>
      <c r="F98" s="1782"/>
      <c r="G98" s="1783"/>
      <c r="H98" s="1784"/>
      <c r="I98" s="1785"/>
      <c r="J98" s="1786"/>
    </row>
    <row r="99" spans="1:10" x14ac:dyDescent="0.35">
      <c r="A99" s="1787"/>
      <c r="B99" s="1788"/>
      <c r="C99" s="1789"/>
      <c r="D99" s="1790"/>
      <c r="E99" s="1791"/>
      <c r="F99" s="1792"/>
      <c r="G99" s="1793"/>
      <c r="H99" s="1794"/>
      <c r="I99" s="1795"/>
      <c r="J99" s="1796"/>
    </row>
    <row r="100" spans="1:10" x14ac:dyDescent="0.35">
      <c r="A100" s="1797"/>
      <c r="B100" s="1798"/>
      <c r="C100" s="1799"/>
      <c r="D100" s="1800"/>
      <c r="E100" s="1801"/>
      <c r="F100" s="1802"/>
      <c r="G100" s="1803"/>
      <c r="H100" s="1804"/>
      <c r="I100" s="1805"/>
      <c r="J100" s="1806"/>
    </row>
    <row r="101" spans="1:10" x14ac:dyDescent="0.35">
      <c r="A101" s="1807"/>
      <c r="B101" s="1808"/>
      <c r="C101" s="1809"/>
      <c r="D101" s="1810"/>
      <c r="E101" s="1811"/>
      <c r="F101" s="1812"/>
      <c r="G101" s="1813"/>
      <c r="H101" s="1814"/>
      <c r="I101" s="1815"/>
      <c r="J101" s="1816"/>
    </row>
    <row r="102" spans="1:10" x14ac:dyDescent="0.35">
      <c r="A102" s="1817"/>
      <c r="B102" s="1818"/>
      <c r="C102" s="1819"/>
      <c r="D102" s="1820"/>
      <c r="E102" s="1821"/>
      <c r="F102" s="1822"/>
      <c r="G102" s="1823"/>
      <c r="H102" s="1824"/>
      <c r="I102" s="1825"/>
      <c r="J102" s="1826"/>
    </row>
  </sheetData>
  <mergeCells count="1">
    <mergeCell ref="H4:K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8"/>
  <sheetViews>
    <sheetView workbookViewId="0"/>
  </sheetViews>
  <sheetFormatPr defaultRowHeight="14.5" x14ac:dyDescent="0.35"/>
  <sheetData>
    <row r="1" spans="1:11" x14ac:dyDescent="0.35">
      <c r="A1" s="1888" t="str">
        <f>HYPERLINK("[Chapter 3 Skills and Skills Utilisation.xlsx]Contents!A1", "Return to contents")</f>
        <v>Return to contents</v>
      </c>
      <c r="D1" t="s">
        <v>80</v>
      </c>
    </row>
    <row r="2" spans="1:11" x14ac:dyDescent="0.35">
      <c r="G2" s="1827"/>
      <c r="H2" s="10730" t="s">
        <v>1</v>
      </c>
      <c r="I2" s="10731" t="s">
        <v>1</v>
      </c>
      <c r="J2" s="10732" t="s">
        <v>1</v>
      </c>
      <c r="K2" s="10733" t="s">
        <v>1</v>
      </c>
    </row>
    <row r="3" spans="1:11" x14ac:dyDescent="0.35">
      <c r="G3" s="1828"/>
      <c r="H3" s="1829" t="s">
        <v>2</v>
      </c>
      <c r="I3" s="1830" t="s">
        <v>3</v>
      </c>
      <c r="J3" s="1831" t="s">
        <v>4</v>
      </c>
      <c r="K3" s="1832" t="s">
        <v>15</v>
      </c>
    </row>
    <row r="4" spans="1:11" x14ac:dyDescent="0.35">
      <c r="G4" s="1833" t="s">
        <v>74</v>
      </c>
      <c r="H4" s="1834"/>
      <c r="I4" s="1835"/>
      <c r="J4" s="1836"/>
      <c r="K4" s="1837"/>
    </row>
    <row r="5" spans="1:11" x14ac:dyDescent="0.35">
      <c r="G5" s="1838" t="s">
        <v>75</v>
      </c>
      <c r="H5" s="1839">
        <v>18.575115255558519</v>
      </c>
      <c r="I5" s="1840">
        <v>23.7186138079581</v>
      </c>
      <c r="J5" s="1841">
        <v>25.698463129954551</v>
      </c>
      <c r="K5" s="1842">
        <v>24.750017988011841</v>
      </c>
    </row>
    <row r="6" spans="1:11" x14ac:dyDescent="0.35">
      <c r="G6" s="1843" t="s">
        <v>76</v>
      </c>
      <c r="H6" s="1844">
        <v>20.10086681775687</v>
      </c>
      <c r="I6" s="1845">
        <v>16.82815342556237</v>
      </c>
      <c r="J6" s="1846">
        <v>15.860109619381779</v>
      </c>
      <c r="K6" s="1847">
        <v>16.344193642671492</v>
      </c>
    </row>
    <row r="7" spans="1:11" x14ac:dyDescent="0.35">
      <c r="G7" s="1848" t="s">
        <v>7</v>
      </c>
      <c r="H7" s="1849">
        <v>19.727850781845461</v>
      </c>
      <c r="I7" s="1850">
        <v>12.25611747542797</v>
      </c>
      <c r="J7" s="1851">
        <v>17.416340306780679</v>
      </c>
      <c r="K7" s="1852">
        <v>15.504801251608921</v>
      </c>
    </row>
    <row r="8" spans="1:11" x14ac:dyDescent="0.35">
      <c r="G8" s="1853" t="s">
        <v>8</v>
      </c>
      <c r="H8" s="1854">
        <v>41.59616714483915</v>
      </c>
      <c r="I8" s="1855">
        <v>47.19711529105156</v>
      </c>
      <c r="J8" s="1856">
        <v>41.025086943882997</v>
      </c>
      <c r="K8" s="1857">
        <v>43.400987117707757</v>
      </c>
    </row>
    <row r="9" spans="1:11" x14ac:dyDescent="0.35">
      <c r="G9" s="1858"/>
    </row>
    <row r="10" spans="1:11" x14ac:dyDescent="0.35">
      <c r="G10" s="1859" t="s">
        <v>77</v>
      </c>
    </row>
    <row r="11" spans="1:11" x14ac:dyDescent="0.35">
      <c r="G11" s="1860" t="s">
        <v>10</v>
      </c>
      <c r="H11" s="1861">
        <v>68.17805892474405</v>
      </c>
      <c r="I11" s="1862">
        <v>60.989217380960191</v>
      </c>
      <c r="J11" s="1863">
        <v>70.364024572252447</v>
      </c>
      <c r="K11" s="1864">
        <v>66.696431983484047</v>
      </c>
    </row>
    <row r="12" spans="1:11" x14ac:dyDescent="0.35">
      <c r="G12" s="1865" t="s">
        <v>11</v>
      </c>
      <c r="H12" s="1866">
        <v>31.82194107525595</v>
      </c>
      <c r="I12" s="1867">
        <v>39.010782619039787</v>
      </c>
      <c r="J12" s="1868">
        <v>29.63597542774756</v>
      </c>
      <c r="K12" s="1869">
        <v>33.303568016515953</v>
      </c>
    </row>
    <row r="13" spans="1:11" x14ac:dyDescent="0.35">
      <c r="G13" s="1870"/>
    </row>
    <row r="14" spans="1:11" x14ac:dyDescent="0.35">
      <c r="G14" s="1871" t="s">
        <v>78</v>
      </c>
    </row>
    <row r="15" spans="1:11" x14ac:dyDescent="0.35">
      <c r="G15" s="1872" t="s">
        <v>10</v>
      </c>
      <c r="H15" s="1873">
        <v>90.710296605939504</v>
      </c>
      <c r="I15" s="1874">
        <v>93.154853328104764</v>
      </c>
      <c r="J15" s="1875">
        <v>89.354180816258193</v>
      </c>
      <c r="K15" s="1876">
        <v>90.853555435978549</v>
      </c>
    </row>
    <row r="16" spans="1:11" x14ac:dyDescent="0.35">
      <c r="G16" s="1877" t="s">
        <v>11</v>
      </c>
      <c r="H16" s="1878">
        <v>9.2897033940604885</v>
      </c>
      <c r="I16" s="1879">
        <v>6.8451466718952316</v>
      </c>
      <c r="J16" s="1880">
        <v>10.645819183741811</v>
      </c>
      <c r="K16" s="1881">
        <v>9.1464445640214507</v>
      </c>
    </row>
    <row r="17" spans="7:11" x14ac:dyDescent="0.35">
      <c r="G17" s="1882"/>
    </row>
    <row r="18" spans="7:11" x14ac:dyDescent="0.35">
      <c r="G18" s="1883" t="s">
        <v>79</v>
      </c>
      <c r="H18" s="1884">
        <v>2.6959621651316921</v>
      </c>
      <c r="I18" s="1885">
        <v>2.626815062661469</v>
      </c>
      <c r="J18" s="1886">
        <v>2.5153625751160238</v>
      </c>
      <c r="K18" s="1887">
        <v>2.5628371878212279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5"/>
  <sheetViews>
    <sheetView workbookViewId="0">
      <selection activeCell="C11" sqref="C11"/>
    </sheetView>
  </sheetViews>
  <sheetFormatPr defaultRowHeight="14.5" x14ac:dyDescent="0.35"/>
  <sheetData>
    <row r="1" spans="1:11" x14ac:dyDescent="0.35">
      <c r="A1" t="s">
        <v>206</v>
      </c>
    </row>
    <row r="3" spans="1:11" x14ac:dyDescent="0.35">
      <c r="A3" s="2842" t="str">
        <f>HYPERLINK("[Chapter 3 Skills and Skills Utilisation.xlsx]Contents!A1", "Return to contents")</f>
        <v>Return to contents</v>
      </c>
      <c r="D3" t="s">
        <v>79</v>
      </c>
    </row>
    <row r="4" spans="1:11" x14ac:dyDescent="0.35">
      <c r="G4" s="1889"/>
      <c r="H4" s="10734" t="s">
        <v>1</v>
      </c>
      <c r="I4" s="10735" t="s">
        <v>1</v>
      </c>
      <c r="J4" s="10736" t="s">
        <v>1</v>
      </c>
      <c r="K4" s="10737" t="s">
        <v>1</v>
      </c>
    </row>
    <row r="5" spans="1:11" x14ac:dyDescent="0.35">
      <c r="G5" s="1890"/>
      <c r="H5" s="1891" t="s">
        <v>2</v>
      </c>
      <c r="I5" s="1892" t="s">
        <v>3</v>
      </c>
      <c r="J5" s="1893" t="s">
        <v>4</v>
      </c>
      <c r="K5" s="1894" t="s">
        <v>15</v>
      </c>
    </row>
    <row r="6" spans="1:11" x14ac:dyDescent="0.35">
      <c r="G6" s="1895" t="s">
        <v>16</v>
      </c>
      <c r="H6" s="1896"/>
      <c r="I6" s="1897"/>
      <c r="J6" s="1898"/>
      <c r="K6" s="1899"/>
    </row>
    <row r="7" spans="1:11" x14ac:dyDescent="0.35">
      <c r="G7" s="1900" t="s">
        <v>17</v>
      </c>
      <c r="H7" s="1901">
        <v>2.77098561771336</v>
      </c>
      <c r="I7" s="1902">
        <v>2.6849047176225249</v>
      </c>
      <c r="J7" s="1903">
        <v>2.5140690413243352</v>
      </c>
      <c r="K7" s="1904">
        <v>2.5837559079166228</v>
      </c>
    </row>
    <row r="8" spans="1:11" x14ac:dyDescent="0.35">
      <c r="G8" s="1905" t="s">
        <v>18</v>
      </c>
      <c r="H8" s="1906">
        <v>2.6145398380912619</v>
      </c>
      <c r="I8" s="1907">
        <v>2.5713315896018361</v>
      </c>
      <c r="J8" s="1908">
        <v>2.516778965510591</v>
      </c>
      <c r="K8" s="1909">
        <v>2.5411037652903161</v>
      </c>
    </row>
    <row r="9" spans="1:11" x14ac:dyDescent="0.35">
      <c r="G9" s="1910"/>
    </row>
    <row r="10" spans="1:11" x14ac:dyDescent="0.35">
      <c r="G10" s="1911" t="s">
        <v>19</v>
      </c>
    </row>
    <row r="11" spans="1:11" x14ac:dyDescent="0.35">
      <c r="G11" s="1912" t="s">
        <v>20</v>
      </c>
      <c r="H11" s="1913">
        <v>2.5383395947499721</v>
      </c>
      <c r="I11" s="1914">
        <v>2.5973994976974919</v>
      </c>
      <c r="J11" s="1915">
        <v>2.4597647135867069</v>
      </c>
      <c r="K11" s="1916">
        <v>2.5103601017838209</v>
      </c>
    </row>
    <row r="12" spans="1:11" x14ac:dyDescent="0.35">
      <c r="G12" s="1917" t="s">
        <v>21</v>
      </c>
      <c r="H12" s="1918">
        <v>2.865026484114225</v>
      </c>
      <c r="I12" s="1919">
        <v>2.6334399809603548</v>
      </c>
      <c r="J12" s="1920">
        <v>2.667664616069549</v>
      </c>
      <c r="K12" s="1921">
        <v>2.6586737723319338</v>
      </c>
    </row>
    <row r="13" spans="1:11" x14ac:dyDescent="0.35">
      <c r="G13" s="1922" t="s">
        <v>22</v>
      </c>
      <c r="H13" s="1923">
        <v>2.642771459132931</v>
      </c>
      <c r="I13" s="1924">
        <v>2.5981272452550019</v>
      </c>
      <c r="J13" s="1925">
        <v>2.3825079264775448</v>
      </c>
      <c r="K13" s="1926">
        <v>2.4662793630057851</v>
      </c>
    </row>
    <row r="14" spans="1:11" x14ac:dyDescent="0.35">
      <c r="G14" s="1927"/>
    </row>
    <row r="15" spans="1:11" x14ac:dyDescent="0.35">
      <c r="G15" s="1928" t="s">
        <v>23</v>
      </c>
    </row>
    <row r="16" spans="1:11" x14ac:dyDescent="0.35">
      <c r="G16" s="1929" t="s">
        <v>24</v>
      </c>
      <c r="H16" s="1930">
        <v>2.8014462301034269</v>
      </c>
      <c r="I16" s="1931">
        <v>2.705272375357032</v>
      </c>
      <c r="J16" s="1932">
        <v>2.6542014893948229</v>
      </c>
      <c r="K16" s="1933">
        <v>2.6792292020308719</v>
      </c>
    </row>
    <row r="17" spans="7:11" x14ac:dyDescent="0.35">
      <c r="G17" s="1934" t="s">
        <v>25</v>
      </c>
      <c r="H17" s="1935">
        <v>2.7569681686452099</v>
      </c>
      <c r="I17" s="1936">
        <v>2.8080886464375978</v>
      </c>
      <c r="J17" s="1937">
        <v>2.6095838677400192</v>
      </c>
      <c r="K17" s="1938">
        <v>2.6896672578237002</v>
      </c>
    </row>
    <row r="18" spans="7:11" x14ac:dyDescent="0.35">
      <c r="G18" s="1939" t="s">
        <v>26</v>
      </c>
      <c r="H18" s="1940">
        <v>2.5193880964939002</v>
      </c>
      <c r="I18" s="1941">
        <v>2.3732195162167722</v>
      </c>
      <c r="J18" s="1942">
        <v>2.5278936403188021</v>
      </c>
      <c r="K18" s="1943">
        <v>2.4652070394095071</v>
      </c>
    </row>
    <row r="19" spans="7:11" x14ac:dyDescent="0.35">
      <c r="G19" s="1944" t="s">
        <v>27</v>
      </c>
      <c r="H19" s="1945">
        <v>2.77993381220567</v>
      </c>
      <c r="I19" s="1946">
        <v>2.6075910816749479</v>
      </c>
      <c r="J19" s="1947">
        <v>2.116474809959882</v>
      </c>
      <c r="K19" s="1948">
        <v>2.284005670806303</v>
      </c>
    </row>
    <row r="20" spans="7:11" x14ac:dyDescent="0.35">
      <c r="G20" s="1949"/>
    </row>
    <row r="21" spans="7:11" x14ac:dyDescent="0.35">
      <c r="G21" s="1950" t="s">
        <v>31</v>
      </c>
    </row>
    <row r="22" spans="7:11" x14ac:dyDescent="0.35">
      <c r="G22" s="1951" t="s">
        <v>10</v>
      </c>
      <c r="H22" s="1952">
        <v>2.4167790758640542</v>
      </c>
      <c r="I22" s="1953">
        <v>2.6354256777407552</v>
      </c>
      <c r="J22" s="1954">
        <v>2.55895004175273</v>
      </c>
      <c r="K22" s="1955">
        <v>2.5834914572176531</v>
      </c>
    </row>
    <row r="23" spans="7:11" x14ac:dyDescent="0.35">
      <c r="G23" s="1956" t="s">
        <v>11</v>
      </c>
      <c r="H23" s="1957">
        <v>2.8105221842487458</v>
      </c>
      <c r="I23" s="1958">
        <v>2.6484162516699632</v>
      </c>
      <c r="J23" s="1959">
        <v>2.448793624713669</v>
      </c>
      <c r="K23" s="1960">
        <v>2.5479648536957811</v>
      </c>
    </row>
    <row r="24" spans="7:11" x14ac:dyDescent="0.35">
      <c r="G24" s="1961"/>
    </row>
    <row r="25" spans="7:11" x14ac:dyDescent="0.35">
      <c r="G25" s="1962" t="s">
        <v>32</v>
      </c>
    </row>
    <row r="26" spans="7:11" x14ac:dyDescent="0.35">
      <c r="G26" s="1963" t="s">
        <v>33</v>
      </c>
      <c r="H26" s="1964">
        <v>2.6666135900817651</v>
      </c>
      <c r="I26" s="1965">
        <v>2.5158940618986918</v>
      </c>
      <c r="J26" s="1966">
        <v>2.4134035741103972</v>
      </c>
      <c r="K26" s="1967">
        <v>2.4587107585264349</v>
      </c>
    </row>
    <row r="27" spans="7:11" x14ac:dyDescent="0.35">
      <c r="G27" s="1968" t="s">
        <v>34</v>
      </c>
      <c r="H27" s="1969">
        <v>2.93512411062291</v>
      </c>
      <c r="I27" s="1970">
        <v>2.780803045582426</v>
      </c>
      <c r="J27" s="1971">
        <v>2.8407561619149111</v>
      </c>
      <c r="K27" s="1972">
        <v>2.8216505696690759</v>
      </c>
    </row>
    <row r="28" spans="7:11" x14ac:dyDescent="0.35">
      <c r="G28" s="1973"/>
    </row>
    <row r="29" spans="7:11" x14ac:dyDescent="0.35">
      <c r="G29" s="1974" t="s">
        <v>35</v>
      </c>
    </row>
    <row r="30" spans="7:11" x14ac:dyDescent="0.35">
      <c r="G30" s="1975" t="s">
        <v>36</v>
      </c>
      <c r="H30" s="1976">
        <v>2.830602322107346</v>
      </c>
      <c r="I30" s="1977">
        <v>2.817807280122651</v>
      </c>
      <c r="J30" s="1978">
        <v>2.6931636142151421</v>
      </c>
      <c r="K30" s="1979">
        <v>2.743628608141</v>
      </c>
    </row>
    <row r="31" spans="7:11" x14ac:dyDescent="0.35">
      <c r="G31" s="1980" t="s">
        <v>37</v>
      </c>
      <c r="H31" s="1981">
        <v>2.207838241220514</v>
      </c>
      <c r="I31" s="1982">
        <v>2.0108228014778269</v>
      </c>
      <c r="J31" s="1983">
        <v>1.857467129165592</v>
      </c>
      <c r="K31" s="1984">
        <v>1.929333386108939</v>
      </c>
    </row>
    <row r="32" spans="7:11" x14ac:dyDescent="0.35">
      <c r="G32" s="1985"/>
    </row>
    <row r="33" spans="7:11" x14ac:dyDescent="0.35">
      <c r="G33" s="1986" t="s">
        <v>38</v>
      </c>
    </row>
    <row r="34" spans="7:11" x14ac:dyDescent="0.35">
      <c r="G34" s="1987" t="s">
        <v>39</v>
      </c>
      <c r="H34" s="1988">
        <v>2.553494128776534</v>
      </c>
      <c r="I34" s="1989">
        <v>2.6920138109342302</v>
      </c>
      <c r="J34" s="1990">
        <v>2.377161692664409</v>
      </c>
      <c r="K34" s="1991">
        <v>2.4762781374005578</v>
      </c>
    </row>
    <row r="35" spans="7:11" x14ac:dyDescent="0.35">
      <c r="G35" s="1992" t="s">
        <v>40</v>
      </c>
      <c r="H35" s="1993">
        <v>2.7512843118653278</v>
      </c>
      <c r="I35" s="1994">
        <v>2.6237370496539518</v>
      </c>
      <c r="J35" s="1995">
        <v>2.6686342813025532</v>
      </c>
      <c r="K35" s="1996">
        <v>2.6517755566619972</v>
      </c>
    </row>
    <row r="36" spans="7:11" x14ac:dyDescent="0.35">
      <c r="G36" s="1997" t="s">
        <v>41</v>
      </c>
      <c r="H36" s="1998">
        <v>2.7298178648057059</v>
      </c>
      <c r="I36" s="1999">
        <v>2.57877761846771</v>
      </c>
      <c r="J36" s="2000">
        <v>2.435077595353067</v>
      </c>
      <c r="K36" s="2001">
        <v>2.5006038504244499</v>
      </c>
    </row>
    <row r="37" spans="7:11" x14ac:dyDescent="0.35">
      <c r="G37" s="2002"/>
    </row>
    <row r="38" spans="7:11" x14ac:dyDescent="0.35">
      <c r="G38" s="2003" t="s">
        <v>42</v>
      </c>
    </row>
    <row r="39" spans="7:11" x14ac:dyDescent="0.35">
      <c r="G39" s="2004" t="s">
        <v>43</v>
      </c>
      <c r="H39" s="2005">
        <v>2.434928707060271</v>
      </c>
      <c r="I39" s="2006">
        <v>2.3152491982952861</v>
      </c>
      <c r="J39" s="2007">
        <v>2.215947524066046</v>
      </c>
      <c r="K39" s="2008">
        <v>2.2620678694742811</v>
      </c>
    </row>
    <row r="40" spans="7:11" x14ac:dyDescent="0.35">
      <c r="G40" s="2009" t="s">
        <v>44</v>
      </c>
      <c r="H40" s="2010">
        <v>2.6804609399139889</v>
      </c>
      <c r="I40" s="2011">
        <v>2.281919968743098</v>
      </c>
      <c r="J40" s="2012">
        <v>2.6853528742498161</v>
      </c>
      <c r="K40" s="2013">
        <v>2.5449024053081479</v>
      </c>
    </row>
    <row r="41" spans="7:11" x14ac:dyDescent="0.35">
      <c r="G41" s="2014" t="s">
        <v>45</v>
      </c>
      <c r="H41" s="2015">
        <v>2.9361316261079962</v>
      </c>
      <c r="I41" s="2016">
        <v>3.1525709514341691</v>
      </c>
      <c r="J41" s="2017">
        <v>2.6515183438719649</v>
      </c>
      <c r="K41" s="2018">
        <v>2.8575238386408079</v>
      </c>
    </row>
    <row r="42" spans="7:11" x14ac:dyDescent="0.35">
      <c r="G42" s="2019"/>
    </row>
    <row r="43" spans="7:11" x14ac:dyDescent="0.35">
      <c r="G43" s="2020" t="s">
        <v>52</v>
      </c>
    </row>
    <row r="44" spans="7:11" x14ac:dyDescent="0.35">
      <c r="G44" s="2021" t="s">
        <v>53</v>
      </c>
      <c r="H44" s="2022">
        <v>3.4753591186508088</v>
      </c>
      <c r="I44" s="2023">
        <v>3.235222661440762</v>
      </c>
      <c r="J44" s="2024">
        <v>3.1889072594851862</v>
      </c>
      <c r="K44" s="2025">
        <v>3.2136061691003288</v>
      </c>
    </row>
    <row r="45" spans="7:11" x14ac:dyDescent="0.35">
      <c r="G45" s="2026" t="s">
        <v>54</v>
      </c>
      <c r="H45" s="2027">
        <v>2.4292389022184322</v>
      </c>
      <c r="I45" s="2028">
        <v>2.0523957976899858</v>
      </c>
      <c r="J45" s="2029">
        <v>2.166709726878346</v>
      </c>
      <c r="K45" s="2030">
        <v>2.13274672932328</v>
      </c>
    </row>
    <row r="46" spans="7:11" x14ac:dyDescent="0.35">
      <c r="G46" s="2031" t="s">
        <v>55</v>
      </c>
      <c r="H46" s="2032">
        <v>1.56486719277296</v>
      </c>
      <c r="I46" s="2033">
        <v>1.31252902268692</v>
      </c>
      <c r="J46" s="2034">
        <v>1.13274822515252</v>
      </c>
      <c r="K46" s="2035">
        <v>1.2053086530580801</v>
      </c>
    </row>
    <row r="47" spans="7:11" x14ac:dyDescent="0.35">
      <c r="G47" s="2036"/>
    </row>
    <row r="48" spans="7:11" x14ac:dyDescent="0.35">
      <c r="G48" s="2037" t="s">
        <v>56</v>
      </c>
    </row>
    <row r="49" spans="7:11" x14ac:dyDescent="0.35">
      <c r="G49" s="2038" t="s">
        <v>57</v>
      </c>
      <c r="H49" s="2039">
        <v>3.1009163968746609</v>
      </c>
      <c r="I49" s="2040">
        <v>2.978537069561221</v>
      </c>
      <c r="J49" s="2041">
        <v>2.9041787403400918</v>
      </c>
      <c r="K49" s="2042">
        <v>2.9390133558856708</v>
      </c>
    </row>
    <row r="50" spans="7:11" x14ac:dyDescent="0.35">
      <c r="G50" s="2043" t="s">
        <v>58</v>
      </c>
      <c r="H50" s="2044">
        <v>3.199039398424798</v>
      </c>
      <c r="I50" s="2045">
        <v>3.0890915847000922</v>
      </c>
      <c r="J50" s="2046">
        <v>3.0350271972558849</v>
      </c>
      <c r="K50" s="2047">
        <v>3.062734321566428</v>
      </c>
    </row>
    <row r="51" spans="7:11" x14ac:dyDescent="0.35">
      <c r="G51" s="2048" t="s">
        <v>59</v>
      </c>
      <c r="H51" s="2049">
        <v>2.7648229266992592</v>
      </c>
      <c r="I51" s="2050">
        <v>2.6435007721768242</v>
      </c>
      <c r="J51" s="2051">
        <v>2.4516992440903591</v>
      </c>
      <c r="K51" s="2052">
        <v>2.5302937592907599</v>
      </c>
    </row>
    <row r="52" spans="7:11" x14ac:dyDescent="0.35">
      <c r="G52" s="2053" t="s">
        <v>60</v>
      </c>
      <c r="H52" s="2054">
        <v>2.30814139193004</v>
      </c>
      <c r="I52" s="2055">
        <v>2.14318913999979</v>
      </c>
      <c r="J52" s="2056">
        <v>2.1667742047650389</v>
      </c>
      <c r="K52" s="2057">
        <v>2.1626377933377818</v>
      </c>
    </row>
    <row r="53" spans="7:11" x14ac:dyDescent="0.35">
      <c r="G53" s="2058"/>
    </row>
    <row r="54" spans="7:11" x14ac:dyDescent="0.35">
      <c r="G54" s="2059" t="s">
        <v>67</v>
      </c>
    </row>
    <row r="55" spans="7:11" x14ac:dyDescent="0.35">
      <c r="G55" s="2060" t="s">
        <v>68</v>
      </c>
      <c r="H55" s="2061">
        <v>2.6959621651316921</v>
      </c>
      <c r="I55" s="2062">
        <v>2.626815062661469</v>
      </c>
      <c r="J55" s="2063">
        <v>2.5153625751160238</v>
      </c>
      <c r="K55" s="2064">
        <v>2.5628371878212279</v>
      </c>
    </row>
  </sheetData>
  <mergeCells count="1">
    <mergeCell ref="H4:K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>
      <selection activeCell="D20" sqref="D20"/>
    </sheetView>
  </sheetViews>
  <sheetFormatPr defaultRowHeight="14.5" x14ac:dyDescent="0.35"/>
  <sheetData>
    <row r="1" spans="1:11" x14ac:dyDescent="0.35">
      <c r="A1" s="2843" t="str">
        <f>HYPERLINK("[Chapter 3 Skills and Skills Utilisation.xlsx]Contents!A1", "Return to contents")</f>
        <v>Return to contents</v>
      </c>
      <c r="D1" t="s">
        <v>81</v>
      </c>
    </row>
    <row r="2" spans="1:11" x14ac:dyDescent="0.35">
      <c r="G2" s="2065"/>
      <c r="H2" s="10738" t="s">
        <v>1</v>
      </c>
      <c r="I2" s="10739" t="s">
        <v>1</v>
      </c>
      <c r="J2" s="10740" t="s">
        <v>1</v>
      </c>
      <c r="K2" s="10741" t="s">
        <v>1</v>
      </c>
    </row>
    <row r="3" spans="1:11" x14ac:dyDescent="0.35">
      <c r="G3" s="2066"/>
      <c r="H3" s="2067" t="s">
        <v>2</v>
      </c>
      <c r="I3" s="2068" t="s">
        <v>3</v>
      </c>
      <c r="J3" s="2069" t="s">
        <v>4</v>
      </c>
      <c r="K3" s="2070" t="s">
        <v>15</v>
      </c>
    </row>
    <row r="4" spans="1:11" x14ac:dyDescent="0.35">
      <c r="G4" s="2071" t="s">
        <v>16</v>
      </c>
      <c r="H4" s="2072"/>
      <c r="I4" s="2073"/>
      <c r="J4" s="2074"/>
      <c r="K4" s="2075"/>
    </row>
    <row r="5" spans="1:11" x14ac:dyDescent="0.35">
      <c r="G5" s="2076" t="s">
        <v>17</v>
      </c>
      <c r="H5" s="2077">
        <v>43.145257913739187</v>
      </c>
      <c r="I5" s="2078">
        <v>52.537609833275091</v>
      </c>
      <c r="J5" s="2079">
        <v>40.990606472745107</v>
      </c>
      <c r="K5" s="2080">
        <v>45.28376455011842</v>
      </c>
    </row>
    <row r="6" spans="1:11" x14ac:dyDescent="0.35">
      <c r="G6" s="2081" t="s">
        <v>18</v>
      </c>
      <c r="H6" s="2082">
        <v>39.914951860013552</v>
      </c>
      <c r="I6" s="2083">
        <v>42.096221074048032</v>
      </c>
      <c r="J6" s="2084">
        <v>41.062842283893161</v>
      </c>
      <c r="K6" s="2085">
        <v>41.444882858764252</v>
      </c>
    </row>
    <row r="7" spans="1:11" x14ac:dyDescent="0.35">
      <c r="G7" s="2086"/>
    </row>
    <row r="8" spans="1:11" x14ac:dyDescent="0.35">
      <c r="G8" s="2087" t="s">
        <v>19</v>
      </c>
    </row>
    <row r="9" spans="1:11" x14ac:dyDescent="0.35">
      <c r="G9" s="2088" t="s">
        <v>20</v>
      </c>
      <c r="H9" s="2089">
        <v>36.620731539699499</v>
      </c>
      <c r="I9" s="2090">
        <v>49.351481720810263</v>
      </c>
      <c r="J9" s="2091">
        <v>39.758480895803437</v>
      </c>
      <c r="K9" s="2092">
        <v>43.04824270841543</v>
      </c>
    </row>
    <row r="10" spans="1:11" x14ac:dyDescent="0.35">
      <c r="G10" s="2093" t="s">
        <v>21</v>
      </c>
      <c r="H10" s="2094">
        <v>48.019559326733379</v>
      </c>
      <c r="I10" s="2095">
        <v>48.451051496253989</v>
      </c>
      <c r="J10" s="2096">
        <v>45.938115085034362</v>
      </c>
      <c r="K10" s="2097">
        <v>47.048880528343958</v>
      </c>
    </row>
    <row r="11" spans="1:11" x14ac:dyDescent="0.35">
      <c r="G11" s="2098" t="s">
        <v>22</v>
      </c>
      <c r="H11" s="2099">
        <v>38.218354760239677</v>
      </c>
      <c r="I11" s="2100">
        <v>40.258996294975411</v>
      </c>
      <c r="J11" s="2101">
        <v>36.069961652700243</v>
      </c>
      <c r="K11" s="2102">
        <v>37.622120801159731</v>
      </c>
    </row>
    <row r="12" spans="1:11" x14ac:dyDescent="0.35">
      <c r="G12" s="2103"/>
    </row>
    <row r="13" spans="1:11" x14ac:dyDescent="0.35">
      <c r="G13" s="2104" t="s">
        <v>23</v>
      </c>
    </row>
    <row r="14" spans="1:11" x14ac:dyDescent="0.35">
      <c r="G14" s="2105" t="s">
        <v>24</v>
      </c>
      <c r="H14" s="2106">
        <v>43.266516810469547</v>
      </c>
      <c r="I14" s="2107">
        <v>53.633644353627609</v>
      </c>
      <c r="J14" s="2108">
        <v>49.264460571057803</v>
      </c>
      <c r="K14" s="2109">
        <v>50.814601440498883</v>
      </c>
    </row>
    <row r="15" spans="1:11" x14ac:dyDescent="0.35">
      <c r="G15" s="2110" t="s">
        <v>25</v>
      </c>
      <c r="H15" s="2111">
        <v>44.681369535844659</v>
      </c>
      <c r="I15" s="2112">
        <v>53.54193171528663</v>
      </c>
      <c r="J15" s="2113">
        <v>43.635357966529007</v>
      </c>
      <c r="K15" s="2114">
        <v>47.458865539659463</v>
      </c>
    </row>
    <row r="16" spans="1:11" x14ac:dyDescent="0.35">
      <c r="G16" s="2115" t="s">
        <v>26</v>
      </c>
      <c r="H16" s="2116">
        <v>37.446987214211752</v>
      </c>
      <c r="I16" s="2117">
        <v>36.943474268122714</v>
      </c>
      <c r="J16" s="2118">
        <v>38.983594649783797</v>
      </c>
      <c r="K16" s="2119">
        <v>38.12060325478231</v>
      </c>
    </row>
    <row r="17" spans="7:11" x14ac:dyDescent="0.35">
      <c r="G17" s="2120" t="s">
        <v>27</v>
      </c>
      <c r="H17" s="2121">
        <v>39.033839535105287</v>
      </c>
      <c r="I17" s="2122">
        <v>45.511008592816317</v>
      </c>
      <c r="J17" s="2123">
        <v>30.706544869136369</v>
      </c>
      <c r="K17" s="2124">
        <v>35.484621677300112</v>
      </c>
    </row>
    <row r="18" spans="7:11" x14ac:dyDescent="0.35">
      <c r="G18" s="2125"/>
    </row>
    <row r="19" spans="7:11" x14ac:dyDescent="0.35">
      <c r="G19" s="2126" t="s">
        <v>28</v>
      </c>
    </row>
    <row r="20" spans="7:11" x14ac:dyDescent="0.35">
      <c r="G20" s="2127" t="s">
        <v>29</v>
      </c>
      <c r="H20" s="2128">
        <v>35.278403980292353</v>
      </c>
      <c r="I20" s="2129">
        <v>35.789698311561843</v>
      </c>
      <c r="J20" s="2130">
        <v>34.252550630813609</v>
      </c>
      <c r="K20" s="2131">
        <v>34.779832860690092</v>
      </c>
    </row>
    <row r="21" spans="7:11" x14ac:dyDescent="0.35">
      <c r="G21" s="2132" t="s">
        <v>30</v>
      </c>
      <c r="H21" s="2133">
        <v>42.871981444015198</v>
      </c>
      <c r="I21" s="2134">
        <v>49.202104995547401</v>
      </c>
      <c r="J21" s="2135">
        <v>42.640587393778631</v>
      </c>
      <c r="K21" s="2136">
        <v>45.235402143909418</v>
      </c>
    </row>
    <row r="22" spans="7:11" x14ac:dyDescent="0.35">
      <c r="G22" s="2137"/>
    </row>
    <row r="23" spans="7:11" x14ac:dyDescent="0.35">
      <c r="G23" s="2138" t="s">
        <v>31</v>
      </c>
    </row>
    <row r="24" spans="7:11" x14ac:dyDescent="0.35">
      <c r="G24" s="2139" t="s">
        <v>10</v>
      </c>
      <c r="H24" s="2140">
        <v>36.470449082681817</v>
      </c>
      <c r="I24" s="2141">
        <v>46.301987761364877</v>
      </c>
      <c r="J24" s="2142">
        <v>41.600395186384027</v>
      </c>
      <c r="K24" s="2143">
        <v>43.161921444551581</v>
      </c>
    </row>
    <row r="25" spans="7:11" x14ac:dyDescent="0.35">
      <c r="G25" s="2144" t="s">
        <v>11</v>
      </c>
      <c r="H25" s="2145">
        <v>43.998267255742519</v>
      </c>
      <c r="I25" s="2146">
        <v>48.893720299304597</v>
      </c>
      <c r="J25" s="2147">
        <v>39.785410854030253</v>
      </c>
      <c r="K25" s="2148">
        <v>43.790921808523272</v>
      </c>
    </row>
    <row r="26" spans="7:11" x14ac:dyDescent="0.35">
      <c r="G26" s="2149"/>
    </row>
    <row r="27" spans="7:11" x14ac:dyDescent="0.35">
      <c r="G27" s="2150" t="s">
        <v>32</v>
      </c>
    </row>
    <row r="28" spans="7:11" x14ac:dyDescent="0.35">
      <c r="G28" s="2151" t="s">
        <v>33</v>
      </c>
      <c r="H28" s="2152">
        <v>38.640786537687532</v>
      </c>
      <c r="I28" s="2153">
        <v>43.592055786763403</v>
      </c>
      <c r="J28" s="2154">
        <v>38.1301462979416</v>
      </c>
      <c r="K28" s="2155">
        <v>40.250308717951668</v>
      </c>
    </row>
    <row r="29" spans="7:11" x14ac:dyDescent="0.35">
      <c r="G29" s="2156" t="s">
        <v>34</v>
      </c>
      <c r="H29" s="2157">
        <v>48.914574541629598</v>
      </c>
      <c r="I29" s="2158">
        <v>51.363843914003553</v>
      </c>
      <c r="J29" s="2159">
        <v>48.252331899121309</v>
      </c>
      <c r="K29" s="2160">
        <v>49.441343955683301</v>
      </c>
    </row>
    <row r="30" spans="7:11" x14ac:dyDescent="0.35">
      <c r="G30" s="2161"/>
    </row>
    <row r="31" spans="7:11" x14ac:dyDescent="0.35">
      <c r="G31" s="2162" t="s">
        <v>35</v>
      </c>
    </row>
    <row r="32" spans="7:11" x14ac:dyDescent="0.35">
      <c r="G32" s="2163" t="s">
        <v>36</v>
      </c>
      <c r="H32" s="2164">
        <v>45.542944398604142</v>
      </c>
      <c r="I32" s="2165">
        <v>51.834526303498777</v>
      </c>
      <c r="J32" s="2166">
        <v>45.200659362284533</v>
      </c>
      <c r="K32" s="2167">
        <v>47.698056484454533</v>
      </c>
    </row>
    <row r="33" spans="7:11" x14ac:dyDescent="0.35">
      <c r="G33" s="2168" t="s">
        <v>37</v>
      </c>
      <c r="H33" s="2169">
        <v>27.287535580635669</v>
      </c>
      <c r="I33" s="2170">
        <v>32.240436251624843</v>
      </c>
      <c r="J33" s="2171">
        <v>25.550427718309379</v>
      </c>
      <c r="K33" s="2172">
        <v>28.330478901271579</v>
      </c>
    </row>
    <row r="34" spans="7:11" x14ac:dyDescent="0.35">
      <c r="G34" s="2173"/>
    </row>
    <row r="35" spans="7:11" x14ac:dyDescent="0.35">
      <c r="G35" s="2174" t="s">
        <v>38</v>
      </c>
    </row>
    <row r="36" spans="7:11" x14ac:dyDescent="0.35">
      <c r="G36" s="2175" t="s">
        <v>39</v>
      </c>
      <c r="H36" s="2176">
        <v>32.446982268785739</v>
      </c>
      <c r="I36" s="2177">
        <v>48.84580778973379</v>
      </c>
      <c r="J36" s="2178">
        <v>35.448661498459508</v>
      </c>
      <c r="K36" s="2179">
        <v>39.411654863312421</v>
      </c>
    </row>
    <row r="37" spans="7:11" x14ac:dyDescent="0.35">
      <c r="G37" s="2180" t="s">
        <v>40</v>
      </c>
      <c r="H37" s="2181">
        <v>47.339560501314303</v>
      </c>
      <c r="I37" s="2182">
        <v>49.982142275589929</v>
      </c>
      <c r="J37" s="2183">
        <v>44.440078955578088</v>
      </c>
      <c r="K37" s="2184">
        <v>46.868242881637592</v>
      </c>
    </row>
    <row r="38" spans="7:11" x14ac:dyDescent="0.35">
      <c r="G38" s="2185" t="s">
        <v>41</v>
      </c>
      <c r="H38" s="2186">
        <v>40.659944639530501</v>
      </c>
      <c r="I38" s="2187">
        <v>40.85427922907293</v>
      </c>
      <c r="J38" s="2188">
        <v>42.247232199617798</v>
      </c>
      <c r="K38" s="2189">
        <v>41.65022127459175</v>
      </c>
    </row>
    <row r="39" spans="7:11" x14ac:dyDescent="0.35">
      <c r="G39" s="2190"/>
    </row>
    <row r="40" spans="7:11" x14ac:dyDescent="0.35">
      <c r="G40" s="2191" t="s">
        <v>42</v>
      </c>
    </row>
    <row r="41" spans="7:11" x14ac:dyDescent="0.35">
      <c r="G41" s="2192" t="s">
        <v>43</v>
      </c>
      <c r="H41" s="2193">
        <v>32.308999194556449</v>
      </c>
      <c r="I41" s="2194">
        <v>35.988787679877213</v>
      </c>
      <c r="J41" s="2195">
        <v>32.738907422112653</v>
      </c>
      <c r="K41" s="2196">
        <v>34.033631917871332</v>
      </c>
    </row>
    <row r="42" spans="7:11" x14ac:dyDescent="0.35">
      <c r="G42" s="2197" t="s">
        <v>44</v>
      </c>
      <c r="H42" s="2198">
        <v>43.655965323319933</v>
      </c>
      <c r="I42" s="2199">
        <v>37.958684007352957</v>
      </c>
      <c r="J42" s="2200">
        <v>46.687290364498459</v>
      </c>
      <c r="K42" s="2201">
        <v>43.584144585814677</v>
      </c>
    </row>
    <row r="43" spans="7:11" x14ac:dyDescent="0.35">
      <c r="G43" s="2202" t="s">
        <v>45</v>
      </c>
      <c r="H43" s="2203">
        <v>48.945059304896603</v>
      </c>
      <c r="I43" s="2204">
        <v>63.808206197123042</v>
      </c>
      <c r="J43" s="2205">
        <v>43.789943806539313</v>
      </c>
      <c r="K43" s="2206">
        <v>51.844619580171837</v>
      </c>
    </row>
    <row r="44" spans="7:11" x14ac:dyDescent="0.35">
      <c r="G44" s="2207"/>
    </row>
    <row r="45" spans="7:11" x14ac:dyDescent="0.35">
      <c r="G45" s="2208" t="s">
        <v>46</v>
      </c>
    </row>
    <row r="46" spans="7:11" x14ac:dyDescent="0.35">
      <c r="G46" s="2209" t="s">
        <v>47</v>
      </c>
      <c r="H46" s="2210">
        <v>33.678885192150503</v>
      </c>
      <c r="I46" s="2211">
        <v>52.690032718372713</v>
      </c>
      <c r="J46" s="2212">
        <v>39.419056261474232</v>
      </c>
      <c r="K46" s="2213">
        <v>42.503646912402161</v>
      </c>
    </row>
    <row r="47" spans="7:11" x14ac:dyDescent="0.35">
      <c r="G47" s="2214" t="s">
        <v>48</v>
      </c>
      <c r="H47" s="2215">
        <v>17.399041465347238</v>
      </c>
      <c r="I47" s="2216">
        <v>13.921425756439319</v>
      </c>
      <c r="J47" s="2217">
        <v>13.67798866470681</v>
      </c>
      <c r="K47" s="2218">
        <v>13.89672142962775</v>
      </c>
    </row>
    <row r="48" spans="7:11" x14ac:dyDescent="0.35">
      <c r="G48" s="2219" t="s">
        <v>49</v>
      </c>
      <c r="H48" s="2220">
        <v>59.268261079536622</v>
      </c>
      <c r="I48" s="2221">
        <v>66.598453487285695</v>
      </c>
      <c r="J48" s="2222">
        <v>60.32903943667781</v>
      </c>
      <c r="K48" s="2223">
        <v>62.885943302740337</v>
      </c>
    </row>
    <row r="49" spans="7:11" x14ac:dyDescent="0.35">
      <c r="G49" s="2224" t="s">
        <v>50</v>
      </c>
      <c r="H49" s="2225">
        <v>43.518804632339112</v>
      </c>
      <c r="I49" s="2226">
        <v>46.376434896336178</v>
      </c>
      <c r="J49" s="2227">
        <v>37.553764089331153</v>
      </c>
      <c r="K49" s="2228">
        <v>41.330286625508322</v>
      </c>
    </row>
    <row r="50" spans="7:11" x14ac:dyDescent="0.35">
      <c r="G50" s="2229" t="s">
        <v>51</v>
      </c>
      <c r="H50" s="2230">
        <v>50.10636541426765</v>
      </c>
      <c r="I50" s="2231">
        <v>54.249747638382807</v>
      </c>
      <c r="J50" s="2232">
        <v>48.171425787749257</v>
      </c>
      <c r="K50" s="2233">
        <v>50.634445882621151</v>
      </c>
    </row>
    <row r="51" spans="7:11" x14ac:dyDescent="0.35">
      <c r="G51" s="2234"/>
    </row>
    <row r="52" spans="7:11" x14ac:dyDescent="0.35">
      <c r="G52" s="2235" t="s">
        <v>52</v>
      </c>
    </row>
    <row r="53" spans="7:11" x14ac:dyDescent="0.35">
      <c r="G53" s="2236" t="s">
        <v>53</v>
      </c>
      <c r="H53" s="2237">
        <v>73.383682902286679</v>
      </c>
      <c r="I53" s="2238">
        <v>69.337269266029551</v>
      </c>
      <c r="J53" s="2239">
        <v>64.317480310500201</v>
      </c>
      <c r="K53" s="2240">
        <v>66.527657126738632</v>
      </c>
    </row>
    <row r="54" spans="7:11" x14ac:dyDescent="0.35">
      <c r="G54" s="2241" t="s">
        <v>54</v>
      </c>
      <c r="H54" s="2242">
        <v>19.649924613783771</v>
      </c>
      <c r="I54" s="2243">
        <v>22.444002233356429</v>
      </c>
      <c r="J54" s="2244">
        <v>17.02713667580759</v>
      </c>
      <c r="K54" s="2245">
        <v>19.156195102287409</v>
      </c>
    </row>
    <row r="55" spans="7:11" x14ac:dyDescent="0.35">
      <c r="G55" s="2246" t="s">
        <v>55</v>
      </c>
      <c r="H55" s="2247">
        <v>12.288974713711999</v>
      </c>
      <c r="I55" s="2248">
        <v>6.8216371002796121</v>
      </c>
      <c r="J55" s="2249">
        <v>8.8798933355718095</v>
      </c>
      <c r="K55" s="2250">
        <v>8.3147195689719542</v>
      </c>
    </row>
    <row r="56" spans="7:11" x14ac:dyDescent="0.35">
      <c r="G56" s="2251"/>
    </row>
    <row r="57" spans="7:11" x14ac:dyDescent="0.35">
      <c r="G57" s="2252" t="s">
        <v>5</v>
      </c>
    </row>
    <row r="58" spans="7:11" x14ac:dyDescent="0.35">
      <c r="G58" s="2253" t="s">
        <v>6</v>
      </c>
      <c r="H58" s="2254">
        <v>10.91251298178276</v>
      </c>
      <c r="I58" s="2255">
        <v>3.9830655935600872</v>
      </c>
      <c r="J58" s="2256">
        <v>3.869193921793999</v>
      </c>
      <c r="K58" s="2257">
        <v>4.1309439557809542</v>
      </c>
    </row>
    <row r="59" spans="7:11" x14ac:dyDescent="0.35">
      <c r="G59" s="2258" t="s">
        <v>7</v>
      </c>
      <c r="H59" s="2259">
        <v>8.4551390206813046</v>
      </c>
      <c r="I59" s="2260">
        <v>9.2786830266310005</v>
      </c>
      <c r="J59" s="2261">
        <v>13.138567136092369</v>
      </c>
      <c r="K59" s="2262">
        <v>11.773416949594811</v>
      </c>
    </row>
    <row r="60" spans="7:11" x14ac:dyDescent="0.35">
      <c r="G60" s="2263" t="s">
        <v>8</v>
      </c>
      <c r="H60" s="2264">
        <v>76.329415762118501</v>
      </c>
      <c r="I60" s="2265">
        <v>76.504944687105265</v>
      </c>
      <c r="J60" s="2266">
        <v>69.775461338769091</v>
      </c>
      <c r="K60" s="2267">
        <v>72.659528065852029</v>
      </c>
    </row>
    <row r="61" spans="7:11" x14ac:dyDescent="0.35">
      <c r="G61" s="2268"/>
    </row>
    <row r="62" spans="7:11" x14ac:dyDescent="0.35">
      <c r="G62" s="2269" t="s">
        <v>61</v>
      </c>
    </row>
    <row r="63" spans="7:11" x14ac:dyDescent="0.35">
      <c r="G63" s="2270" t="s">
        <v>62</v>
      </c>
      <c r="H63" s="2271">
        <v>37.593152517104919</v>
      </c>
      <c r="I63" s="2272">
        <v>37.060661872107367</v>
      </c>
      <c r="J63" s="2273">
        <v>29.626980449353152</v>
      </c>
      <c r="K63" s="2274">
        <v>31.52941533007467</v>
      </c>
    </row>
    <row r="64" spans="7:11" x14ac:dyDescent="0.35">
      <c r="G64" s="2275" t="s">
        <v>63</v>
      </c>
      <c r="H64" s="2276">
        <v>33.572182652977489</v>
      </c>
      <c r="I64" s="2277">
        <v>43.932603634800827</v>
      </c>
      <c r="J64" s="2278">
        <v>31.16797453301778</v>
      </c>
      <c r="K64" s="2279">
        <v>36.620099281047111</v>
      </c>
    </row>
    <row r="65" spans="7:11" x14ac:dyDescent="0.35">
      <c r="G65" s="2280" t="s">
        <v>64</v>
      </c>
      <c r="H65" s="2281">
        <v>39.763872071871482</v>
      </c>
      <c r="I65" s="2282">
        <v>47.799054251129462</v>
      </c>
      <c r="J65" s="2283">
        <v>46.183162140336762</v>
      </c>
      <c r="K65" s="2284">
        <v>46.717069181885847</v>
      </c>
    </row>
    <row r="66" spans="7:11" x14ac:dyDescent="0.35">
      <c r="G66" s="2285" t="s">
        <v>65</v>
      </c>
      <c r="H66" s="2286">
        <v>48.775184723383127</v>
      </c>
      <c r="I66" s="2287">
        <v>48.019776564819537</v>
      </c>
      <c r="J66" s="2288">
        <v>46.455903492618319</v>
      </c>
      <c r="K66" s="2289">
        <v>47.129319855901592</v>
      </c>
    </row>
    <row r="67" spans="7:11" x14ac:dyDescent="0.35">
      <c r="G67" s="2290" t="s">
        <v>66</v>
      </c>
      <c r="H67" s="2291">
        <v>49.652793908393448</v>
      </c>
      <c r="I67" s="2292">
        <v>56.19856199201174</v>
      </c>
      <c r="J67" s="2293">
        <v>60.362171390178567</v>
      </c>
      <c r="K67" s="2294">
        <v>58.272974831104086</v>
      </c>
    </row>
    <row r="68" spans="7:11" x14ac:dyDescent="0.35">
      <c r="G68" s="2295"/>
    </row>
    <row r="69" spans="7:11" x14ac:dyDescent="0.35">
      <c r="G69" s="2296" t="s">
        <v>56</v>
      </c>
    </row>
    <row r="70" spans="7:11" x14ac:dyDescent="0.35">
      <c r="G70" s="2297" t="s">
        <v>57</v>
      </c>
      <c r="H70" s="2298">
        <v>55.351070750548693</v>
      </c>
      <c r="I70" s="2299">
        <v>56.844083568916268</v>
      </c>
      <c r="J70" s="2300">
        <v>54.657017118201601</v>
      </c>
      <c r="K70" s="2301">
        <v>55.556201616353562</v>
      </c>
    </row>
    <row r="71" spans="7:11" x14ac:dyDescent="0.35">
      <c r="G71" s="2302" t="s">
        <v>58</v>
      </c>
      <c r="H71" s="2303">
        <v>59.928985424834707</v>
      </c>
      <c r="I71" s="2304">
        <v>63.675141709919018</v>
      </c>
      <c r="J71" s="2305">
        <v>56.30753547817433</v>
      </c>
      <c r="K71" s="2306">
        <v>59.637519083724442</v>
      </c>
    </row>
    <row r="72" spans="7:11" x14ac:dyDescent="0.35">
      <c r="G72" s="2307" t="s">
        <v>59</v>
      </c>
      <c r="H72" s="2308">
        <v>43.851145966073268</v>
      </c>
      <c r="I72" s="2309">
        <v>47.817471957518102</v>
      </c>
      <c r="J72" s="2310">
        <v>37.448859351014342</v>
      </c>
      <c r="K72" s="2311">
        <v>41.413729909050652</v>
      </c>
    </row>
    <row r="73" spans="7:11" x14ac:dyDescent="0.35">
      <c r="G73" s="2312" t="s">
        <v>60</v>
      </c>
      <c r="H73" s="2313">
        <v>27.878040961293181</v>
      </c>
      <c r="I73" s="2314">
        <v>31.070314458156631</v>
      </c>
      <c r="J73" s="2315">
        <v>31.003838529645389</v>
      </c>
      <c r="K73" s="2316">
        <v>30.935592426242149</v>
      </c>
    </row>
    <row r="74" spans="7:11" x14ac:dyDescent="0.35">
      <c r="G74" s="2317"/>
    </row>
    <row r="75" spans="7:11" x14ac:dyDescent="0.35">
      <c r="G75" s="2318" t="s">
        <v>67</v>
      </c>
    </row>
    <row r="76" spans="7:11" x14ac:dyDescent="0.35">
      <c r="G76" s="2319" t="s">
        <v>68</v>
      </c>
      <c r="H76" s="2320">
        <v>41.59616714483915</v>
      </c>
      <c r="I76" s="2321">
        <v>47.19711529105156</v>
      </c>
      <c r="J76" s="2322">
        <v>41.025086943882997</v>
      </c>
      <c r="K76" s="2323">
        <v>43.400987117707757</v>
      </c>
    </row>
  </sheetData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8"/>
  <sheetViews>
    <sheetView workbookViewId="0">
      <selection activeCell="D11" sqref="D11"/>
    </sheetView>
  </sheetViews>
  <sheetFormatPr defaultRowHeight="14.5" x14ac:dyDescent="0.35"/>
  <sheetData>
    <row r="1" spans="1:11" x14ac:dyDescent="0.35">
      <c r="A1" t="s">
        <v>206</v>
      </c>
    </row>
    <row r="3" spans="1:11" x14ac:dyDescent="0.35">
      <c r="A3" s="2844" t="str">
        <f>HYPERLINK("[Chapter 3 Skills and Skills Utilisation.xlsx]Contents!A1", "Return to contents")</f>
        <v>Return to contents</v>
      </c>
      <c r="D3" t="s">
        <v>77</v>
      </c>
    </row>
    <row r="4" spans="1:11" x14ac:dyDescent="0.35">
      <c r="G4" s="2324"/>
      <c r="H4" s="10742" t="s">
        <v>1</v>
      </c>
      <c r="I4" s="10743" t="s">
        <v>1</v>
      </c>
      <c r="J4" s="10744" t="s">
        <v>1</v>
      </c>
      <c r="K4" s="10745" t="s">
        <v>1</v>
      </c>
    </row>
    <row r="5" spans="1:11" x14ac:dyDescent="0.35">
      <c r="G5" s="2325"/>
      <c r="H5" s="2326" t="s">
        <v>2</v>
      </c>
      <c r="I5" s="2327" t="s">
        <v>3</v>
      </c>
      <c r="J5" s="2328" t="s">
        <v>4</v>
      </c>
      <c r="K5" s="2329" t="s">
        <v>15</v>
      </c>
    </row>
    <row r="6" spans="1:11" x14ac:dyDescent="0.35">
      <c r="G6" s="2330" t="s">
        <v>16</v>
      </c>
      <c r="H6" s="2331"/>
      <c r="I6" s="2332"/>
      <c r="J6" s="2333"/>
      <c r="K6" s="2334"/>
    </row>
    <row r="7" spans="1:11" x14ac:dyDescent="0.35">
      <c r="G7" s="2335" t="s">
        <v>17</v>
      </c>
      <c r="H7" s="2336">
        <v>35.425738006886682</v>
      </c>
      <c r="I7" s="2337">
        <v>44.735853458325487</v>
      </c>
      <c r="J7" s="2338">
        <v>30.62240097203091</v>
      </c>
      <c r="K7" s="2339">
        <v>35.950873275006742</v>
      </c>
    </row>
    <row r="8" spans="1:11" x14ac:dyDescent="0.35">
      <c r="G8" s="2340" t="s">
        <v>18</v>
      </c>
      <c r="H8" s="2341">
        <v>27.93640441218788</v>
      </c>
      <c r="I8" s="2342">
        <v>33.548897454913131</v>
      </c>
      <c r="J8" s="2343">
        <v>28.54830826083073</v>
      </c>
      <c r="K8" s="2344">
        <v>30.54455160976612</v>
      </c>
    </row>
    <row r="9" spans="1:11" x14ac:dyDescent="0.35">
      <c r="G9" s="2345"/>
    </row>
    <row r="10" spans="1:11" x14ac:dyDescent="0.35">
      <c r="G10" s="2346" t="s">
        <v>19</v>
      </c>
    </row>
    <row r="11" spans="1:11" x14ac:dyDescent="0.35">
      <c r="G11" s="2347" t="s">
        <v>20</v>
      </c>
      <c r="H11" s="2348">
        <v>30.9041480264802</v>
      </c>
      <c r="I11" s="2349">
        <v>45.679412133835712</v>
      </c>
      <c r="J11" s="2350">
        <v>32.346117101408083</v>
      </c>
      <c r="K11" s="2351">
        <v>36.988787704738733</v>
      </c>
    </row>
    <row r="12" spans="1:11" x14ac:dyDescent="0.35">
      <c r="G12" s="2352" t="s">
        <v>21</v>
      </c>
      <c r="H12" s="2353">
        <v>36.856529955177379</v>
      </c>
      <c r="I12" s="2354">
        <v>38.961204536728289</v>
      </c>
      <c r="J12" s="2355">
        <v>31.22256434810441</v>
      </c>
      <c r="K12" s="2356">
        <v>34.641882986706612</v>
      </c>
    </row>
    <row r="13" spans="1:11" x14ac:dyDescent="0.35">
      <c r="G13" s="2357" t="s">
        <v>22</v>
      </c>
      <c r="H13" s="2358">
        <v>25.338596467137869</v>
      </c>
      <c r="I13" s="2359">
        <v>28.668143371325129</v>
      </c>
      <c r="J13" s="2360">
        <v>24.011864083444671</v>
      </c>
      <c r="K13" s="2361">
        <v>25.730777529649909</v>
      </c>
    </row>
    <row r="14" spans="1:11" x14ac:dyDescent="0.35">
      <c r="G14" s="2362"/>
    </row>
    <row r="15" spans="1:11" x14ac:dyDescent="0.35">
      <c r="G15" s="2363" t="s">
        <v>23</v>
      </c>
    </row>
    <row r="16" spans="1:11" x14ac:dyDescent="0.35">
      <c r="G16" s="2364" t="s">
        <v>24</v>
      </c>
      <c r="H16" s="2365">
        <v>40.031202746369452</v>
      </c>
      <c r="I16" s="2366">
        <v>45.71773550533765</v>
      </c>
      <c r="J16" s="2367">
        <v>36.537462360116088</v>
      </c>
      <c r="K16" s="2368">
        <v>40.304858495531448</v>
      </c>
    </row>
    <row r="17" spans="7:11" x14ac:dyDescent="0.35">
      <c r="G17" s="2369" t="s">
        <v>25</v>
      </c>
      <c r="H17" s="2370">
        <v>32.135942543523853</v>
      </c>
      <c r="I17" s="2371">
        <v>45.68937445674203</v>
      </c>
      <c r="J17" s="2372">
        <v>31.995449970551309</v>
      </c>
      <c r="K17" s="2373">
        <v>37.383986231718197</v>
      </c>
    </row>
    <row r="18" spans="7:11" x14ac:dyDescent="0.35">
      <c r="G18" s="2374" t="s">
        <v>26</v>
      </c>
      <c r="H18" s="2375">
        <v>25.807206527234651</v>
      </c>
      <c r="I18" s="2376">
        <v>28.775240200020281</v>
      </c>
      <c r="J18" s="2377">
        <v>28.756374804563372</v>
      </c>
      <c r="K18" s="2378">
        <v>28.688182422089749</v>
      </c>
    </row>
    <row r="19" spans="7:11" x14ac:dyDescent="0.35">
      <c r="G19" s="2379" t="s">
        <v>27</v>
      </c>
      <c r="H19" s="2380">
        <v>34.437399261546503</v>
      </c>
      <c r="I19" s="2381">
        <v>36.282765345238673</v>
      </c>
      <c r="J19" s="2382">
        <v>19.1212710559168</v>
      </c>
      <c r="K19" s="2383">
        <v>24.688372842772171</v>
      </c>
    </row>
    <row r="20" spans="7:11" x14ac:dyDescent="0.35">
      <c r="G20" s="2384"/>
    </row>
    <row r="21" spans="7:11" x14ac:dyDescent="0.35">
      <c r="G21" s="2385" t="s">
        <v>28</v>
      </c>
    </row>
    <row r="22" spans="7:11" x14ac:dyDescent="0.35">
      <c r="G22" s="2386" t="s">
        <v>29</v>
      </c>
      <c r="H22" s="2387">
        <v>26.127574109490588</v>
      </c>
      <c r="I22" s="2388">
        <v>27.87250603618709</v>
      </c>
      <c r="J22" s="2389">
        <v>26.846314670365651</v>
      </c>
      <c r="K22" s="2390">
        <v>27.160036635630892</v>
      </c>
    </row>
    <row r="23" spans="7:11" x14ac:dyDescent="0.35">
      <c r="G23" s="2391" t="s">
        <v>30</v>
      </c>
      <c r="H23" s="2392">
        <v>32.955804474293089</v>
      </c>
      <c r="I23" s="2393">
        <v>40.91296289356832</v>
      </c>
      <c r="J23" s="2394">
        <v>30.299250704306932</v>
      </c>
      <c r="K23" s="2395">
        <v>34.594142002825087</v>
      </c>
    </row>
    <row r="24" spans="7:11" x14ac:dyDescent="0.35">
      <c r="G24" s="2396"/>
    </row>
    <row r="25" spans="7:11" x14ac:dyDescent="0.35">
      <c r="G25" s="2397" t="s">
        <v>31</v>
      </c>
    </row>
    <row r="26" spans="7:11" x14ac:dyDescent="0.35">
      <c r="G26" s="2398" t="s">
        <v>10</v>
      </c>
      <c r="H26" s="2399">
        <v>33.818880912035702</v>
      </c>
      <c r="I26" s="2400">
        <v>40.080295438994348</v>
      </c>
      <c r="J26" s="2401">
        <v>31.479358682130322</v>
      </c>
      <c r="K26" s="2402">
        <v>34.502719272053852</v>
      </c>
    </row>
    <row r="27" spans="7:11" x14ac:dyDescent="0.35">
      <c r="G27" s="2403" t="s">
        <v>11</v>
      </c>
      <c r="H27" s="2404">
        <v>31.41612133110959</v>
      </c>
      <c r="I27" s="2405">
        <v>38.982923011565411</v>
      </c>
      <c r="J27" s="2406">
        <v>26.768152847539909</v>
      </c>
      <c r="K27" s="2407">
        <v>32.170082432604246</v>
      </c>
    </row>
    <row r="28" spans="7:11" x14ac:dyDescent="0.35">
      <c r="G28" s="2408"/>
    </row>
    <row r="29" spans="7:11" x14ac:dyDescent="0.35">
      <c r="G29" s="2409" t="s">
        <v>32</v>
      </c>
    </row>
    <row r="30" spans="7:11" x14ac:dyDescent="0.35">
      <c r="G30" s="2410" t="s">
        <v>33</v>
      </c>
      <c r="H30" s="2411">
        <v>31.20059153702535</v>
      </c>
      <c r="I30" s="2412">
        <v>36.887207043464997</v>
      </c>
      <c r="J30" s="2413">
        <v>28.78997588169694</v>
      </c>
      <c r="K30" s="2414">
        <v>31.992196026502821</v>
      </c>
    </row>
    <row r="31" spans="7:11" x14ac:dyDescent="0.35">
      <c r="G31" s="2415" t="s">
        <v>34</v>
      </c>
      <c r="H31" s="2416">
        <v>34.92068549938633</v>
      </c>
      <c r="I31" s="2417">
        <v>41.490165009978519</v>
      </c>
      <c r="J31" s="2418">
        <v>32.984242631849227</v>
      </c>
      <c r="K31" s="2419">
        <v>36.227704762287118</v>
      </c>
    </row>
    <row r="32" spans="7:11" x14ac:dyDescent="0.35">
      <c r="G32" s="2420"/>
    </row>
    <row r="33" spans="7:11" x14ac:dyDescent="0.35">
      <c r="G33" s="2421" t="s">
        <v>35</v>
      </c>
    </row>
    <row r="34" spans="7:11" x14ac:dyDescent="0.35">
      <c r="G34" s="2422" t="s">
        <v>36</v>
      </c>
      <c r="H34" s="2423">
        <v>35.98667305502488</v>
      </c>
      <c r="I34" s="2424">
        <v>44.564434147854328</v>
      </c>
      <c r="J34" s="2425">
        <v>33.289648673841292</v>
      </c>
      <c r="K34" s="2426">
        <v>37.584869414608569</v>
      </c>
    </row>
    <row r="35" spans="7:11" x14ac:dyDescent="0.35">
      <c r="G35" s="2427" t="s">
        <v>37</v>
      </c>
      <c r="H35" s="2428">
        <v>16.496106206457529</v>
      </c>
      <c r="I35" s="2429">
        <v>21.918209037381839</v>
      </c>
      <c r="J35" s="2430">
        <v>15.968574649829909</v>
      </c>
      <c r="K35" s="2431">
        <v>18.490987805288441</v>
      </c>
    </row>
    <row r="36" spans="7:11" x14ac:dyDescent="0.35">
      <c r="G36" s="2432"/>
    </row>
    <row r="37" spans="7:11" x14ac:dyDescent="0.35">
      <c r="G37" s="2433" t="s">
        <v>38</v>
      </c>
    </row>
    <row r="38" spans="7:11" x14ac:dyDescent="0.35">
      <c r="G38" s="2434" t="s">
        <v>39</v>
      </c>
      <c r="H38" s="2435">
        <v>21.355071166202759</v>
      </c>
      <c r="I38" s="2436">
        <v>43.594697332040319</v>
      </c>
      <c r="J38" s="2437">
        <v>25.675494829031528</v>
      </c>
      <c r="K38" s="2438">
        <v>31.005253968252159</v>
      </c>
    </row>
    <row r="39" spans="7:11" x14ac:dyDescent="0.35">
      <c r="G39" s="2439" t="s">
        <v>40</v>
      </c>
      <c r="H39" s="2440">
        <v>40.129531895633491</v>
      </c>
      <c r="I39" s="2441">
        <v>42.254426439449453</v>
      </c>
      <c r="J39" s="2442">
        <v>34.878847921211793</v>
      </c>
      <c r="K39" s="2443">
        <v>38.184299724190588</v>
      </c>
    </row>
    <row r="40" spans="7:11" x14ac:dyDescent="0.35">
      <c r="G40" s="2444" t="s">
        <v>41</v>
      </c>
      <c r="H40" s="2445">
        <v>28.353213766758511</v>
      </c>
      <c r="I40" s="2446">
        <v>29.364106127213319</v>
      </c>
      <c r="J40" s="2447">
        <v>26.117728071013911</v>
      </c>
      <c r="K40" s="2448">
        <v>27.461286079480789</v>
      </c>
    </row>
    <row r="41" spans="7:11" x14ac:dyDescent="0.35">
      <c r="G41" s="2449"/>
    </row>
    <row r="42" spans="7:11" x14ac:dyDescent="0.35">
      <c r="G42" s="2450" t="s">
        <v>42</v>
      </c>
    </row>
    <row r="43" spans="7:11" x14ac:dyDescent="0.35">
      <c r="G43" s="2451" t="s">
        <v>43</v>
      </c>
      <c r="H43" s="2452">
        <v>25.282859183737919</v>
      </c>
      <c r="I43" s="2453">
        <v>27.219036498967341</v>
      </c>
      <c r="J43" s="2454">
        <v>22.19755937922794</v>
      </c>
      <c r="K43" s="2455">
        <v>24.354595418596102</v>
      </c>
    </row>
    <row r="44" spans="7:11" x14ac:dyDescent="0.35">
      <c r="G44" s="2456" t="s">
        <v>44</v>
      </c>
      <c r="H44" s="2457">
        <v>30.8106073027181</v>
      </c>
      <c r="I44" s="2458">
        <v>29.4112737781428</v>
      </c>
      <c r="J44" s="2459">
        <v>32.132228858185357</v>
      </c>
      <c r="K44" s="2460">
        <v>31.165910203667899</v>
      </c>
    </row>
    <row r="45" spans="7:11" x14ac:dyDescent="0.35">
      <c r="G45" s="2461" t="s">
        <v>45</v>
      </c>
      <c r="H45" s="2462">
        <v>38.502575606900983</v>
      </c>
      <c r="I45" s="2463">
        <v>56.651507340279991</v>
      </c>
      <c r="J45" s="2464">
        <v>34.288899935222993</v>
      </c>
      <c r="K45" s="2465">
        <v>43.240468862386173</v>
      </c>
    </row>
    <row r="46" spans="7:11" x14ac:dyDescent="0.35">
      <c r="G46" s="2466"/>
    </row>
    <row r="47" spans="7:11" x14ac:dyDescent="0.35">
      <c r="G47" s="2467" t="s">
        <v>46</v>
      </c>
    </row>
    <row r="48" spans="7:11" x14ac:dyDescent="0.35">
      <c r="G48" s="2468" t="s">
        <v>47</v>
      </c>
      <c r="H48" s="2469">
        <v>25.53991868513172</v>
      </c>
      <c r="I48" s="2470">
        <v>45.700063776613071</v>
      </c>
      <c r="J48" s="2471">
        <v>29.25273530328036</v>
      </c>
      <c r="K48" s="2472">
        <v>33.251784617469021</v>
      </c>
    </row>
    <row r="49" spans="7:11" x14ac:dyDescent="0.35">
      <c r="G49" s="2473" t="s">
        <v>48</v>
      </c>
      <c r="H49" s="2474">
        <v>10.147841248034091</v>
      </c>
      <c r="I49" s="2475">
        <v>12.81026300758125</v>
      </c>
      <c r="J49" s="2476">
        <v>8.4522341106089733</v>
      </c>
      <c r="K49" s="2477">
        <v>10.32431385285893</v>
      </c>
    </row>
    <row r="50" spans="7:11" x14ac:dyDescent="0.35">
      <c r="G50" s="2478" t="s">
        <v>49</v>
      </c>
      <c r="H50" s="2479">
        <v>52.473798616557573</v>
      </c>
      <c r="I50" s="2480">
        <v>57.883427687156747</v>
      </c>
      <c r="J50" s="2481">
        <v>48.918601929256518</v>
      </c>
      <c r="K50" s="2482">
        <v>52.686349213243894</v>
      </c>
    </row>
    <row r="51" spans="7:11" x14ac:dyDescent="0.35">
      <c r="G51" s="2483" t="s">
        <v>50</v>
      </c>
      <c r="H51" s="2484">
        <v>38.264313879951587</v>
      </c>
      <c r="I51" s="2485">
        <v>39.667643956712659</v>
      </c>
      <c r="J51" s="2486">
        <v>28.976785176294278</v>
      </c>
      <c r="K51" s="2487">
        <v>33.786668052012828</v>
      </c>
    </row>
    <row r="52" spans="7:11" x14ac:dyDescent="0.35">
      <c r="G52" s="2488" t="s">
        <v>51</v>
      </c>
      <c r="H52" s="2489">
        <v>35.217524878949973</v>
      </c>
      <c r="I52" s="2490">
        <v>41.390549833432488</v>
      </c>
      <c r="J52" s="2491">
        <v>30.999454637215411</v>
      </c>
      <c r="K52" s="2492">
        <v>35.250239317118627</v>
      </c>
    </row>
    <row r="53" spans="7:11" x14ac:dyDescent="0.35">
      <c r="G53" s="2493"/>
    </row>
    <row r="54" spans="7:11" x14ac:dyDescent="0.35">
      <c r="G54" s="2494" t="s">
        <v>52</v>
      </c>
    </row>
    <row r="55" spans="7:11" x14ac:dyDescent="0.35">
      <c r="G55" s="2495" t="s">
        <v>53</v>
      </c>
      <c r="H55" s="2496">
        <v>58.685362532956731</v>
      </c>
      <c r="I55" s="2497">
        <v>57.722752020548093</v>
      </c>
      <c r="J55" s="2498">
        <v>49.6789479916605</v>
      </c>
      <c r="K55" s="2499">
        <v>53.120973417355557</v>
      </c>
    </row>
    <row r="56" spans="7:11" x14ac:dyDescent="0.35">
      <c r="G56" s="2500" t="s">
        <v>54</v>
      </c>
      <c r="H56" s="2501">
        <v>14.051093374966561</v>
      </c>
      <c r="I56" s="2502">
        <v>18.651502770698372</v>
      </c>
      <c r="J56" s="2503">
        <v>8.3302568865811466</v>
      </c>
      <c r="K56" s="2504">
        <v>12.382788657054791</v>
      </c>
    </row>
    <row r="57" spans="7:11" x14ac:dyDescent="0.35">
      <c r="G57" s="2505" t="s">
        <v>55</v>
      </c>
      <c r="H57" s="2506">
        <v>6.2105910315353707</v>
      </c>
      <c r="I57" s="2507">
        <v>5.8108665901145802</v>
      </c>
      <c r="J57" s="2508">
        <v>3.9667811157016182</v>
      </c>
      <c r="K57" s="2509">
        <v>4.6635951516864136</v>
      </c>
    </row>
    <row r="58" spans="7:11" x14ac:dyDescent="0.35">
      <c r="G58" s="2510"/>
    </row>
    <row r="59" spans="7:11" x14ac:dyDescent="0.35">
      <c r="G59" s="2511" t="s">
        <v>5</v>
      </c>
    </row>
    <row r="60" spans="7:11" x14ac:dyDescent="0.35">
      <c r="G60" s="2512" t="s">
        <v>6</v>
      </c>
      <c r="H60" s="2513">
        <v>9.7576826653640687</v>
      </c>
      <c r="I60" s="2514">
        <v>1.0261152755846921</v>
      </c>
      <c r="J60" s="2515">
        <v>2.6284569666009401</v>
      </c>
      <c r="K60" s="2516">
        <v>2.22354337394491</v>
      </c>
    </row>
    <row r="61" spans="7:11" x14ac:dyDescent="0.35">
      <c r="G61" s="2517" t="s">
        <v>7</v>
      </c>
      <c r="H61" s="2518">
        <v>4.2583851459718778</v>
      </c>
      <c r="I61" s="2519">
        <v>7.6062513203634579</v>
      </c>
      <c r="J61" s="2520">
        <v>6.9298679070686138</v>
      </c>
      <c r="K61" s="2521">
        <v>7.0634712628000029</v>
      </c>
    </row>
    <row r="62" spans="7:11" x14ac:dyDescent="0.35">
      <c r="G62" s="2522" t="s">
        <v>8</v>
      </c>
      <c r="H62" s="2523">
        <v>59.027259283099482</v>
      </c>
      <c r="I62" s="2524">
        <v>65.108351525694403</v>
      </c>
      <c r="J62" s="2525">
        <v>52.300476720105117</v>
      </c>
      <c r="K62" s="2526">
        <v>57.688869502137941</v>
      </c>
    </row>
    <row r="63" spans="7:11" x14ac:dyDescent="0.35">
      <c r="G63" s="2527"/>
    </row>
    <row r="64" spans="7:11" x14ac:dyDescent="0.35">
      <c r="G64" s="2528" t="s">
        <v>61</v>
      </c>
    </row>
    <row r="65" spans="7:11" x14ac:dyDescent="0.35">
      <c r="G65" s="2529" t="s">
        <v>62</v>
      </c>
      <c r="H65" s="2530">
        <v>28.940497397789841</v>
      </c>
      <c r="I65" s="2531">
        <v>30.51763414373049</v>
      </c>
      <c r="J65" s="2532">
        <v>20.760320029875249</v>
      </c>
      <c r="K65" s="2533">
        <v>23.17434663735035</v>
      </c>
    </row>
    <row r="66" spans="7:11" x14ac:dyDescent="0.35">
      <c r="G66" s="2534" t="s">
        <v>63</v>
      </c>
      <c r="H66" s="2535">
        <v>25.502713900687411</v>
      </c>
      <c r="I66" s="2536">
        <v>36.85656651351664</v>
      </c>
      <c r="J66" s="2537">
        <v>20.08146354953918</v>
      </c>
      <c r="K66" s="2538">
        <v>27.482378302351709</v>
      </c>
    </row>
    <row r="67" spans="7:11" x14ac:dyDescent="0.35">
      <c r="G67" s="2539" t="s">
        <v>64</v>
      </c>
      <c r="H67" s="2540">
        <v>30.346582363985341</v>
      </c>
      <c r="I67" s="2541">
        <v>38.581443000709591</v>
      </c>
      <c r="J67" s="2542">
        <v>32.863780046181148</v>
      </c>
      <c r="K67" s="2543">
        <v>35.314511639068392</v>
      </c>
    </row>
    <row r="68" spans="7:11" x14ac:dyDescent="0.35">
      <c r="G68" s="2544" t="s">
        <v>65</v>
      </c>
      <c r="H68" s="2545">
        <v>37.536331619939602</v>
      </c>
      <c r="I68" s="2546">
        <v>39.985459572821398</v>
      </c>
      <c r="J68" s="2547">
        <v>32.859243703103722</v>
      </c>
      <c r="K68" s="2548">
        <v>35.723484569890083</v>
      </c>
    </row>
    <row r="69" spans="7:11" x14ac:dyDescent="0.35">
      <c r="G69" s="2549" t="s">
        <v>66</v>
      </c>
      <c r="H69" s="2550">
        <v>37.794748207190914</v>
      </c>
      <c r="I69" s="2551">
        <v>46.637707607186549</v>
      </c>
      <c r="J69" s="2552">
        <v>49.6245351602021</v>
      </c>
      <c r="K69" s="2553">
        <v>48.008099644516292</v>
      </c>
    </row>
    <row r="70" spans="7:11" x14ac:dyDescent="0.35">
      <c r="G70" s="2554"/>
    </row>
    <row r="71" spans="7:11" x14ac:dyDescent="0.35">
      <c r="G71" s="2555" t="s">
        <v>56</v>
      </c>
    </row>
    <row r="72" spans="7:11" x14ac:dyDescent="0.35">
      <c r="G72" s="2556" t="s">
        <v>57</v>
      </c>
      <c r="H72" s="2557">
        <v>49.471064795104859</v>
      </c>
      <c r="I72" s="2558">
        <v>47.721452691195203</v>
      </c>
      <c r="J72" s="2559">
        <v>44.436941677112017</v>
      </c>
      <c r="K72" s="2560">
        <v>45.887888350681187</v>
      </c>
    </row>
    <row r="73" spans="7:11" x14ac:dyDescent="0.35">
      <c r="G73" s="2561" t="s">
        <v>58</v>
      </c>
      <c r="H73" s="2562">
        <v>46.889061145398252</v>
      </c>
      <c r="I73" s="2563">
        <v>57.449842751391728</v>
      </c>
      <c r="J73" s="2564">
        <v>45.561661183713298</v>
      </c>
      <c r="K73" s="2565">
        <v>50.818176891650388</v>
      </c>
    </row>
    <row r="74" spans="7:11" x14ac:dyDescent="0.35">
      <c r="G74" s="2566" t="s">
        <v>59</v>
      </c>
      <c r="H74" s="2567">
        <v>36.415310365437492</v>
      </c>
      <c r="I74" s="2568">
        <v>42.005612366448062</v>
      </c>
      <c r="J74" s="2569">
        <v>26.581968783965909</v>
      </c>
      <c r="K74" s="2570">
        <v>32.512886404869171</v>
      </c>
    </row>
    <row r="75" spans="7:11" x14ac:dyDescent="0.35">
      <c r="G75" s="2571" t="s">
        <v>60</v>
      </c>
      <c r="H75" s="2572">
        <v>17.39356776008125</v>
      </c>
      <c r="I75" s="2573">
        <v>21.077066354745781</v>
      </c>
      <c r="J75" s="2574">
        <v>18.786481458315571</v>
      </c>
      <c r="K75" s="2575">
        <v>19.564930630894381</v>
      </c>
    </row>
    <row r="76" spans="7:11" x14ac:dyDescent="0.35">
      <c r="G76" s="2576"/>
    </row>
    <row r="77" spans="7:11" x14ac:dyDescent="0.35">
      <c r="G77" s="2577" t="s">
        <v>67</v>
      </c>
    </row>
    <row r="78" spans="7:11" x14ac:dyDescent="0.35">
      <c r="G78" s="2578" t="s">
        <v>68</v>
      </c>
      <c r="H78" s="2579">
        <v>31.82194107525595</v>
      </c>
      <c r="I78" s="2580">
        <v>39.010782619039787</v>
      </c>
      <c r="J78" s="2581">
        <v>29.63597542774756</v>
      </c>
      <c r="K78" s="2582">
        <v>33.303568016515953</v>
      </c>
    </row>
  </sheetData>
  <mergeCells count="1">
    <mergeCell ref="H4:K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78"/>
  <sheetViews>
    <sheetView workbookViewId="0">
      <selection activeCell="C8" sqref="C8"/>
    </sheetView>
  </sheetViews>
  <sheetFormatPr defaultRowHeight="14.5" x14ac:dyDescent="0.35"/>
  <sheetData>
    <row r="1" spans="1:11" x14ac:dyDescent="0.35">
      <c r="A1" t="s">
        <v>206</v>
      </c>
    </row>
    <row r="3" spans="1:11" x14ac:dyDescent="0.35">
      <c r="A3" s="2845" t="str">
        <f>HYPERLINK("[Chapter 3 Skills and Skills Utilisation.xlsx]Contents!A1", "Return to contents")</f>
        <v>Return to contents</v>
      </c>
      <c r="D3" t="s">
        <v>78</v>
      </c>
    </row>
    <row r="4" spans="1:11" x14ac:dyDescent="0.35">
      <c r="G4" s="2583"/>
      <c r="H4" s="10746" t="s">
        <v>1</v>
      </c>
      <c r="I4" s="10747" t="s">
        <v>1</v>
      </c>
      <c r="J4" s="10748" t="s">
        <v>1</v>
      </c>
      <c r="K4" s="10749" t="s">
        <v>1</v>
      </c>
    </row>
    <row r="5" spans="1:11" x14ac:dyDescent="0.35">
      <c r="G5" s="2584"/>
      <c r="H5" s="2585" t="s">
        <v>2</v>
      </c>
      <c r="I5" s="2586" t="s">
        <v>3</v>
      </c>
      <c r="J5" s="2587" t="s">
        <v>4</v>
      </c>
      <c r="K5" s="2588" t="s">
        <v>15</v>
      </c>
    </row>
    <row r="6" spans="1:11" x14ac:dyDescent="0.35">
      <c r="G6" s="2589" t="s">
        <v>16</v>
      </c>
      <c r="H6" s="2590"/>
      <c r="I6" s="2591"/>
      <c r="J6" s="2592"/>
      <c r="K6" s="2593"/>
    </row>
    <row r="7" spans="1:11" x14ac:dyDescent="0.35">
      <c r="G7" s="2594" t="s">
        <v>17</v>
      </c>
      <c r="H7" s="2595">
        <v>7.3518631184363521</v>
      </c>
      <c r="I7" s="2596">
        <v>6.3390754994751273</v>
      </c>
      <c r="J7" s="2597">
        <v>9.4921211452980749</v>
      </c>
      <c r="K7" s="2598">
        <v>8.2728810778053727</v>
      </c>
    </row>
    <row r="8" spans="1:11" x14ac:dyDescent="0.35">
      <c r="G8" s="2599" t="s">
        <v>18</v>
      </c>
      <c r="H8" s="2600">
        <v>11.3790412732346</v>
      </c>
      <c r="I8" s="2601">
        <v>7.3279533840264044</v>
      </c>
      <c r="J8" s="2602">
        <v>11.917926829598899</v>
      </c>
      <c r="K8" s="2603">
        <v>10.05687073534321</v>
      </c>
    </row>
    <row r="9" spans="1:11" x14ac:dyDescent="0.35">
      <c r="G9" s="2604"/>
    </row>
    <row r="10" spans="1:11" x14ac:dyDescent="0.35">
      <c r="G10" s="2605" t="s">
        <v>19</v>
      </c>
    </row>
    <row r="11" spans="1:11" x14ac:dyDescent="0.35">
      <c r="G11" s="2606" t="s">
        <v>20</v>
      </c>
      <c r="H11" s="2607">
        <v>5.6373586851647683</v>
      </c>
      <c r="I11" s="2608">
        <v>3.3851182012007288</v>
      </c>
      <c r="J11" s="2609">
        <v>7.0365558351951503</v>
      </c>
      <c r="K11" s="2610">
        <v>5.7161139028663017</v>
      </c>
    </row>
    <row r="12" spans="1:11" x14ac:dyDescent="0.35">
      <c r="G12" s="2611" t="s">
        <v>21</v>
      </c>
      <c r="H12" s="2612">
        <v>10.832967573630629</v>
      </c>
      <c r="I12" s="2613">
        <v>7.3190261727272947</v>
      </c>
      <c r="J12" s="2614">
        <v>13.17569531163357</v>
      </c>
      <c r="K12" s="2615">
        <v>10.63854545526398</v>
      </c>
    </row>
    <row r="13" spans="1:11" x14ac:dyDescent="0.35">
      <c r="G13" s="2616" t="s">
        <v>22</v>
      </c>
      <c r="H13" s="2617">
        <v>11.685049636555661</v>
      </c>
      <c r="I13" s="2618">
        <v>10.470896823635639</v>
      </c>
      <c r="J13" s="2619">
        <v>11.768748877671291</v>
      </c>
      <c r="K13" s="2620">
        <v>11.29716467082997</v>
      </c>
    </row>
    <row r="14" spans="1:11" x14ac:dyDescent="0.35">
      <c r="G14" s="2621"/>
    </row>
    <row r="15" spans="1:11" x14ac:dyDescent="0.35">
      <c r="G15" s="2622" t="s">
        <v>23</v>
      </c>
    </row>
    <row r="16" spans="1:11" x14ac:dyDescent="0.35">
      <c r="G16" s="2623" t="s">
        <v>24</v>
      </c>
      <c r="H16" s="2624">
        <v>3.235314064100101</v>
      </c>
      <c r="I16" s="2625">
        <v>7.4486257923851458</v>
      </c>
      <c r="J16" s="2626">
        <v>12.267262769018959</v>
      </c>
      <c r="K16" s="2627">
        <v>10.063021928255379</v>
      </c>
    </row>
    <row r="17" spans="7:11" x14ac:dyDescent="0.35">
      <c r="G17" s="2628" t="s">
        <v>25</v>
      </c>
      <c r="H17" s="2629">
        <v>12.240327893283141</v>
      </c>
      <c r="I17" s="2630">
        <v>4.9268554433843352</v>
      </c>
      <c r="J17" s="2631">
        <v>11.046337545344629</v>
      </c>
      <c r="K17" s="2632">
        <v>8.6720288456615524</v>
      </c>
    </row>
    <row r="18" spans="7:11" x14ac:dyDescent="0.35">
      <c r="G18" s="2633" t="s">
        <v>26</v>
      </c>
      <c r="H18" s="2634">
        <v>10.55375630046982</v>
      </c>
      <c r="I18" s="2635">
        <v>7.7170962451480252</v>
      </c>
      <c r="J18" s="2636">
        <v>9.4214586708026911</v>
      </c>
      <c r="K18" s="2637">
        <v>8.7658582090433121</v>
      </c>
    </row>
    <row r="19" spans="7:11" x14ac:dyDescent="0.35">
      <c r="G19" s="2638" t="s">
        <v>27</v>
      </c>
      <c r="H19" s="2639">
        <v>4.596440273558791</v>
      </c>
      <c r="I19" s="2640">
        <v>8.9616771976128113</v>
      </c>
      <c r="J19" s="2641">
        <v>10.58655955311912</v>
      </c>
      <c r="K19" s="2642">
        <v>9.9561434106769902</v>
      </c>
    </row>
    <row r="20" spans="7:11" x14ac:dyDescent="0.35">
      <c r="G20" s="2643"/>
    </row>
    <row r="21" spans="7:11" x14ac:dyDescent="0.35">
      <c r="G21" s="2644" t="s">
        <v>28</v>
      </c>
    </row>
    <row r="22" spans="7:11" x14ac:dyDescent="0.35">
      <c r="G22" s="2645" t="s">
        <v>29</v>
      </c>
      <c r="H22" s="2646">
        <v>9.1508298708017666</v>
      </c>
      <c r="I22" s="2647">
        <v>7.7631409264914311</v>
      </c>
      <c r="J22" s="2648">
        <v>6.8741615508171661</v>
      </c>
      <c r="K22" s="2649">
        <v>7.2196114543491854</v>
      </c>
    </row>
    <row r="23" spans="7:11" x14ac:dyDescent="0.35">
      <c r="G23" s="2650" t="s">
        <v>30</v>
      </c>
      <c r="H23" s="2651">
        <v>9.3173559155901149</v>
      </c>
      <c r="I23" s="2652">
        <v>6.688372816421789</v>
      </c>
      <c r="J23" s="2653">
        <v>11.54257598578149</v>
      </c>
      <c r="K23" s="2654">
        <v>9.5512151321411736</v>
      </c>
    </row>
    <row r="24" spans="7:11" x14ac:dyDescent="0.35">
      <c r="G24" s="2655"/>
    </row>
    <row r="25" spans="7:11" x14ac:dyDescent="0.35">
      <c r="G25" s="2656" t="s">
        <v>31</v>
      </c>
    </row>
    <row r="26" spans="7:11" x14ac:dyDescent="0.35">
      <c r="G26" s="2657" t="s">
        <v>10</v>
      </c>
      <c r="H26" s="2658">
        <v>2.6515681706461209</v>
      </c>
      <c r="I26" s="2659">
        <v>5.3763057870752542</v>
      </c>
      <c r="J26" s="2660">
        <v>9.260952934011657</v>
      </c>
      <c r="K26" s="2661">
        <v>7.8158810926540978</v>
      </c>
    </row>
    <row r="27" spans="7:11" x14ac:dyDescent="0.35">
      <c r="G27" s="2662" t="s">
        <v>11</v>
      </c>
      <c r="H27" s="2663">
        <v>12.12975610940191</v>
      </c>
      <c r="I27" s="2664">
        <v>7.9809411782160424</v>
      </c>
      <c r="J27" s="2665">
        <v>12.414428494589</v>
      </c>
      <c r="K27" s="2666">
        <v>10.512098840462521</v>
      </c>
    </row>
    <row r="28" spans="7:11" x14ac:dyDescent="0.35">
      <c r="G28" s="2667"/>
    </row>
    <row r="29" spans="7:11" x14ac:dyDescent="0.35">
      <c r="G29" s="2668" t="s">
        <v>32</v>
      </c>
    </row>
    <row r="30" spans="7:11" x14ac:dyDescent="0.35">
      <c r="G30" s="2669" t="s">
        <v>33</v>
      </c>
      <c r="H30" s="2670">
        <v>6.8895971432236118</v>
      </c>
      <c r="I30" s="2671">
        <v>5.2682516042830843</v>
      </c>
      <c r="J30" s="2672">
        <v>8.5025078003309016</v>
      </c>
      <c r="K30" s="2673">
        <v>7.2088929967502713</v>
      </c>
    </row>
    <row r="31" spans="7:11" x14ac:dyDescent="0.35">
      <c r="G31" s="2674" t="s">
        <v>34</v>
      </c>
      <c r="H31" s="2675">
        <v>13.48779583591727</v>
      </c>
      <c r="I31" s="2676">
        <v>9.7364478087649164</v>
      </c>
      <c r="J31" s="2677">
        <v>14.862830420894049</v>
      </c>
      <c r="K31" s="2678">
        <v>12.900632214725009</v>
      </c>
    </row>
    <row r="32" spans="7:11" x14ac:dyDescent="0.35">
      <c r="G32" s="2679"/>
    </row>
    <row r="33" spans="7:11" x14ac:dyDescent="0.35">
      <c r="G33" s="2680" t="s">
        <v>35</v>
      </c>
    </row>
    <row r="34" spans="7:11" x14ac:dyDescent="0.35">
      <c r="G34" s="2681" t="s">
        <v>36</v>
      </c>
      <c r="H34" s="2682">
        <v>8.881615595399758</v>
      </c>
      <c r="I34" s="2683">
        <v>6.3683731528548169</v>
      </c>
      <c r="J34" s="2684">
        <v>11.01086628115999</v>
      </c>
      <c r="K34" s="2685">
        <v>9.2148449089908837</v>
      </c>
    </row>
    <row r="35" spans="7:11" x14ac:dyDescent="0.35">
      <c r="G35" s="2686" t="s">
        <v>37</v>
      </c>
      <c r="H35" s="2687">
        <v>10.791429374178151</v>
      </c>
      <c r="I35" s="2688">
        <v>8.3125211396130236</v>
      </c>
      <c r="J35" s="2689">
        <v>9.2905061218170761</v>
      </c>
      <c r="K35" s="2690">
        <v>8.9161310922821215</v>
      </c>
    </row>
    <row r="36" spans="7:11" x14ac:dyDescent="0.35">
      <c r="G36" s="2691"/>
    </row>
    <row r="37" spans="7:11" x14ac:dyDescent="0.35">
      <c r="G37" s="2692" t="s">
        <v>38</v>
      </c>
    </row>
    <row r="38" spans="7:11" x14ac:dyDescent="0.35">
      <c r="G38" s="2693" t="s">
        <v>39</v>
      </c>
      <c r="H38" s="2694">
        <v>10.420385709402851</v>
      </c>
      <c r="I38" s="2695">
        <v>3.6238520349812071</v>
      </c>
      <c r="J38" s="2696">
        <v>8.914459546709061</v>
      </c>
      <c r="K38" s="2697">
        <v>7.3464034578892887</v>
      </c>
    </row>
    <row r="39" spans="7:11" x14ac:dyDescent="0.35">
      <c r="G39" s="2698" t="s">
        <v>40</v>
      </c>
      <c r="H39" s="2699">
        <v>6.9175399694197672</v>
      </c>
      <c r="I39" s="2700">
        <v>5.9282526550290244</v>
      </c>
      <c r="J39" s="2701">
        <v>8.8926549906240382</v>
      </c>
      <c r="K39" s="2702">
        <v>7.5676432921355188</v>
      </c>
    </row>
    <row r="40" spans="7:11" x14ac:dyDescent="0.35">
      <c r="G40" s="2703" t="s">
        <v>41</v>
      </c>
      <c r="H40" s="2704">
        <v>11.809835849464671</v>
      </c>
      <c r="I40" s="2705">
        <v>11.04625395544546</v>
      </c>
      <c r="J40" s="2706">
        <v>15.46304092842619</v>
      </c>
      <c r="K40" s="2707">
        <v>13.616733171869299</v>
      </c>
    </row>
    <row r="41" spans="7:11" x14ac:dyDescent="0.35">
      <c r="G41" s="2708"/>
    </row>
    <row r="42" spans="7:11" x14ac:dyDescent="0.35">
      <c r="G42" s="2709" t="s">
        <v>42</v>
      </c>
    </row>
    <row r="43" spans="7:11" x14ac:dyDescent="0.35">
      <c r="G43" s="2710" t="s">
        <v>43</v>
      </c>
      <c r="H43" s="2711">
        <v>6.8616068001622423</v>
      </c>
      <c r="I43" s="2712">
        <v>6.7900886933690803</v>
      </c>
      <c r="J43" s="2713">
        <v>10.10437448233438</v>
      </c>
      <c r="K43" s="2714">
        <v>8.6474554531654277</v>
      </c>
    </row>
    <row r="44" spans="7:11" x14ac:dyDescent="0.35">
      <c r="G44" s="2715" t="s">
        <v>44</v>
      </c>
      <c r="H44" s="2716">
        <v>12.230677182453841</v>
      </c>
      <c r="I44" s="2717">
        <v>8.3973332070931601</v>
      </c>
      <c r="J44" s="2718">
        <v>13.66421823152548</v>
      </c>
      <c r="K44" s="2719">
        <v>11.818499077975369</v>
      </c>
    </row>
    <row r="45" spans="7:11" x14ac:dyDescent="0.35">
      <c r="G45" s="2720" t="s">
        <v>45</v>
      </c>
      <c r="H45" s="2721">
        <v>10.18745323058133</v>
      </c>
      <c r="I45" s="2722">
        <v>5.8325793839542754</v>
      </c>
      <c r="J45" s="2723">
        <v>8.552505417467243</v>
      </c>
      <c r="K45" s="2724">
        <v>7.5235020143228724</v>
      </c>
    </row>
    <row r="46" spans="7:11" x14ac:dyDescent="0.35">
      <c r="G46" s="2725"/>
    </row>
    <row r="47" spans="7:11" x14ac:dyDescent="0.35">
      <c r="G47" s="2726" t="s">
        <v>46</v>
      </c>
    </row>
    <row r="48" spans="7:11" x14ac:dyDescent="0.35">
      <c r="G48" s="2727" t="s">
        <v>47</v>
      </c>
      <c r="H48" s="2728">
        <v>7.9738606333868676</v>
      </c>
      <c r="I48" s="2729">
        <v>4.7240027010027541</v>
      </c>
      <c r="J48" s="2730">
        <v>9.5101072826633057</v>
      </c>
      <c r="K48" s="2731">
        <v>8.2783077569147814</v>
      </c>
    </row>
    <row r="49" spans="7:11" x14ac:dyDescent="0.35">
      <c r="G49" s="2732" t="s">
        <v>48</v>
      </c>
      <c r="H49" s="2733">
        <v>6.5696841310651832</v>
      </c>
      <c r="I49" s="2734">
        <v>0.59666346074946541</v>
      </c>
      <c r="J49" s="2735">
        <v>4.5105443599472252</v>
      </c>
      <c r="K49" s="2736">
        <v>2.9403687996982528</v>
      </c>
    </row>
    <row r="50" spans="7:11" x14ac:dyDescent="0.35">
      <c r="G50" s="2737" t="s">
        <v>49</v>
      </c>
      <c r="H50" s="2738">
        <v>6.7944624629790464</v>
      </c>
      <c r="I50" s="2739">
        <v>8.2080349338908132</v>
      </c>
      <c r="J50" s="2740">
        <v>10.870355753535749</v>
      </c>
      <c r="K50" s="2741">
        <v>9.6838741422858128</v>
      </c>
    </row>
    <row r="51" spans="7:11" x14ac:dyDescent="0.35">
      <c r="G51" s="2742" t="s">
        <v>50</v>
      </c>
      <c r="H51" s="2743">
        <v>5.2544907523875137</v>
      </c>
      <c r="I51" s="2744">
        <v>3.1270269220050149</v>
      </c>
      <c r="J51" s="2745">
        <v>8.1976335755515279</v>
      </c>
      <c r="K51" s="2746">
        <v>5.957535438261317</v>
      </c>
    </row>
    <row r="52" spans="7:11" x14ac:dyDescent="0.35">
      <c r="G52" s="2747" t="s">
        <v>51</v>
      </c>
      <c r="H52" s="2748">
        <v>14.888840535317669</v>
      </c>
      <c r="I52" s="2749">
        <v>12.034333473469021</v>
      </c>
      <c r="J52" s="2750">
        <v>16.73918343978761</v>
      </c>
      <c r="K52" s="2751">
        <v>14.81612723786375</v>
      </c>
    </row>
    <row r="53" spans="7:11" x14ac:dyDescent="0.35">
      <c r="G53" s="2752"/>
    </row>
    <row r="54" spans="7:11" x14ac:dyDescent="0.35">
      <c r="G54" s="2753" t="s">
        <v>52</v>
      </c>
    </row>
    <row r="55" spans="7:11" x14ac:dyDescent="0.35">
      <c r="G55" s="2754" t="s">
        <v>53</v>
      </c>
      <c r="H55" s="2755">
        <v>14.27694623508093</v>
      </c>
      <c r="I55" s="2756">
        <v>10.17285817446532</v>
      </c>
      <c r="J55" s="2757">
        <v>13.92383358276685</v>
      </c>
      <c r="K55" s="2758">
        <v>12.41454527889664</v>
      </c>
    </row>
    <row r="56" spans="7:11" x14ac:dyDescent="0.35">
      <c r="G56" s="2759" t="s">
        <v>54</v>
      </c>
      <c r="H56" s="2760">
        <v>5.5988312388172119</v>
      </c>
      <c r="I56" s="2761">
        <v>3.7365528942043418</v>
      </c>
      <c r="J56" s="2762">
        <v>8.4508122340794447</v>
      </c>
      <c r="K56" s="2763">
        <v>6.5916398364341617</v>
      </c>
    </row>
    <row r="57" spans="7:11" x14ac:dyDescent="0.35">
      <c r="G57" s="2764" t="s">
        <v>55</v>
      </c>
      <c r="H57" s="2765">
        <v>5.5711671391602939</v>
      </c>
      <c r="I57" s="2766">
        <v>0.36362590572059961</v>
      </c>
      <c r="J57" s="2767">
        <v>4.5438279554141499</v>
      </c>
      <c r="K57" s="2768">
        <v>3.1548286581139648</v>
      </c>
    </row>
    <row r="58" spans="7:11" x14ac:dyDescent="0.35">
      <c r="G58" s="2769"/>
    </row>
    <row r="59" spans="7:11" x14ac:dyDescent="0.35">
      <c r="G59" s="2770" t="s">
        <v>5</v>
      </c>
    </row>
    <row r="60" spans="7:11" x14ac:dyDescent="0.35">
      <c r="G60" s="2771" t="s">
        <v>6</v>
      </c>
      <c r="H60" s="2772">
        <v>0.75278000685216873</v>
      </c>
      <c r="I60" s="2773">
        <v>2.8481685426993062</v>
      </c>
      <c r="J60" s="2774">
        <v>1.1280470490976411</v>
      </c>
      <c r="K60" s="2775">
        <v>1.7890259081873501</v>
      </c>
    </row>
    <row r="61" spans="7:11" x14ac:dyDescent="0.35">
      <c r="G61" s="2776" t="s">
        <v>7</v>
      </c>
      <c r="H61" s="2777">
        <v>4.196753874709426</v>
      </c>
      <c r="I61" s="2778">
        <v>1.4970189698450631</v>
      </c>
      <c r="J61" s="2779">
        <v>5.7917506375334176</v>
      </c>
      <c r="K61" s="2780">
        <v>4.3948373019455564</v>
      </c>
    </row>
    <row r="62" spans="7:11" x14ac:dyDescent="0.35">
      <c r="G62" s="2781" t="s">
        <v>8</v>
      </c>
      <c r="H62" s="2782">
        <v>17.070307001845048</v>
      </c>
      <c r="I62" s="2783">
        <v>10.2592775349836</v>
      </c>
      <c r="J62" s="2784">
        <v>17.20112733555969</v>
      </c>
      <c r="K62" s="2785">
        <v>14.36221712398191</v>
      </c>
    </row>
    <row r="63" spans="7:11" x14ac:dyDescent="0.35">
      <c r="G63" s="2786"/>
    </row>
    <row r="64" spans="7:11" x14ac:dyDescent="0.35">
      <c r="G64" s="2787" t="s">
        <v>61</v>
      </c>
    </row>
    <row r="65" spans="7:11" x14ac:dyDescent="0.35">
      <c r="G65" s="2788" t="s">
        <v>62</v>
      </c>
      <c r="H65" s="2789">
        <v>7.5195029606566246</v>
      </c>
      <c r="I65" s="2790">
        <v>6.339109776523892</v>
      </c>
      <c r="J65" s="2791">
        <v>8.3034154039114494</v>
      </c>
      <c r="K65" s="2792">
        <v>7.8413821015281089</v>
      </c>
    </row>
    <row r="66" spans="7:11" x14ac:dyDescent="0.35">
      <c r="G66" s="2793" t="s">
        <v>63</v>
      </c>
      <c r="H66" s="2794">
        <v>8.0694687522900796</v>
      </c>
      <c r="I66" s="2795">
        <v>4.8470322188986268</v>
      </c>
      <c r="J66" s="2796">
        <v>10.857188621783321</v>
      </c>
      <c r="K66" s="2797">
        <v>8.18578632390245</v>
      </c>
    </row>
    <row r="67" spans="7:11" x14ac:dyDescent="0.35">
      <c r="G67" s="2798" t="s">
        <v>64</v>
      </c>
      <c r="H67" s="2799">
        <v>9.0378162169571983</v>
      </c>
      <c r="I67" s="2800">
        <v>7.9713598468163438</v>
      </c>
      <c r="J67" s="2801">
        <v>12.32519841969877</v>
      </c>
      <c r="K67" s="2802">
        <v>10.318453814171979</v>
      </c>
    </row>
    <row r="68" spans="7:11" x14ac:dyDescent="0.35">
      <c r="G68" s="2803" t="s">
        <v>65</v>
      </c>
      <c r="H68" s="2804">
        <v>10.626321824093271</v>
      </c>
      <c r="I68" s="2805">
        <v>7.1997834809966061</v>
      </c>
      <c r="J68" s="2806">
        <v>12.03381861043197</v>
      </c>
      <c r="K68" s="2807">
        <v>10.142835605247241</v>
      </c>
    </row>
    <row r="69" spans="7:11" x14ac:dyDescent="0.35">
      <c r="G69" s="2808" t="s">
        <v>66</v>
      </c>
      <c r="H69" s="2809">
        <v>11.63918921844906</v>
      </c>
      <c r="I69" s="2810">
        <v>8.1097919085803571</v>
      </c>
      <c r="J69" s="2811">
        <v>10.292933033866641</v>
      </c>
      <c r="K69" s="2812">
        <v>9.3669009480518302</v>
      </c>
    </row>
    <row r="70" spans="7:11" x14ac:dyDescent="0.35">
      <c r="G70" s="2813"/>
    </row>
    <row r="71" spans="7:11" x14ac:dyDescent="0.35">
      <c r="G71" s="2814" t="s">
        <v>56</v>
      </c>
    </row>
    <row r="72" spans="7:11" x14ac:dyDescent="0.35">
      <c r="G72" s="2815" t="s">
        <v>57</v>
      </c>
      <c r="H72" s="2816">
        <v>4.9889337776489509</v>
      </c>
      <c r="I72" s="2817">
        <v>8.8201345613789872</v>
      </c>
      <c r="J72" s="2818">
        <v>10.01500392431328</v>
      </c>
      <c r="K72" s="2819">
        <v>9.4075919482308965</v>
      </c>
    </row>
    <row r="73" spans="7:11" x14ac:dyDescent="0.35">
      <c r="G73" s="2820" t="s">
        <v>58</v>
      </c>
      <c r="H73" s="2821">
        <v>13.03992427943645</v>
      </c>
      <c r="I73" s="2822">
        <v>5.8215704347105373</v>
      </c>
      <c r="J73" s="2823">
        <v>10.19564860490274</v>
      </c>
      <c r="K73" s="2824">
        <v>8.3402798218881848</v>
      </c>
    </row>
    <row r="74" spans="7:11" x14ac:dyDescent="0.35">
      <c r="G74" s="2825" t="s">
        <v>59</v>
      </c>
      <c r="H74" s="2826">
        <v>6.5761568784502824</v>
      </c>
      <c r="I74" s="2827">
        <v>3.6460550930230129</v>
      </c>
      <c r="J74" s="2828">
        <v>9.4452784273852348</v>
      </c>
      <c r="K74" s="2829">
        <v>7.2371477704968603</v>
      </c>
    </row>
    <row r="75" spans="7:11" x14ac:dyDescent="0.35">
      <c r="G75" s="2830" t="s">
        <v>60</v>
      </c>
      <c r="H75" s="2831">
        <v>10.15699610015278</v>
      </c>
      <c r="I75" s="2832">
        <v>8.6608499457317016</v>
      </c>
      <c r="J75" s="2833">
        <v>11.727811269119091</v>
      </c>
      <c r="K75" s="2834">
        <v>10.58623668827247</v>
      </c>
    </row>
    <row r="76" spans="7:11" x14ac:dyDescent="0.35">
      <c r="G76" s="2835"/>
    </row>
    <row r="77" spans="7:11" x14ac:dyDescent="0.35">
      <c r="G77" s="2836" t="s">
        <v>67</v>
      </c>
    </row>
    <row r="78" spans="7:11" x14ac:dyDescent="0.35">
      <c r="G78" s="2837" t="s">
        <v>68</v>
      </c>
      <c r="H78" s="2838">
        <v>9.2897033940604885</v>
      </c>
      <c r="I78" s="2839">
        <v>6.8451466718952316</v>
      </c>
      <c r="J78" s="2840">
        <v>10.645819183741811</v>
      </c>
      <c r="K78" s="2841">
        <v>9.1464445640214507</v>
      </c>
    </row>
  </sheetData>
  <mergeCells count="1">
    <mergeCell ref="H4:K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3"/>
  <sheetViews>
    <sheetView topLeftCell="C1" workbookViewId="0">
      <selection activeCell="K3" sqref="K3"/>
    </sheetView>
  </sheetViews>
  <sheetFormatPr defaultRowHeight="14.5" x14ac:dyDescent="0.35"/>
  <sheetData>
    <row r="1" spans="1:11" x14ac:dyDescent="0.35">
      <c r="A1" s="2936" t="str">
        <f>HYPERLINK("[Chapter 3 Skills and Skills Utilisation.xlsx]Contents!A1", "Return to contents")</f>
        <v>Return to contents</v>
      </c>
      <c r="D1" t="s">
        <v>91</v>
      </c>
    </row>
    <row r="2" spans="1:11" x14ac:dyDescent="0.35">
      <c r="G2" s="2846"/>
      <c r="H2" s="10750" t="s">
        <v>1</v>
      </c>
      <c r="I2" s="10751" t="s">
        <v>1</v>
      </c>
      <c r="J2" s="10752" t="s">
        <v>1</v>
      </c>
      <c r="K2" s="10753" t="s">
        <v>1</v>
      </c>
    </row>
    <row r="3" spans="1:11" x14ac:dyDescent="0.35">
      <c r="G3" s="2847"/>
      <c r="H3" s="2848" t="s">
        <v>2</v>
      </c>
      <c r="I3" s="2849" t="s">
        <v>3</v>
      </c>
      <c r="J3" s="2850" t="s">
        <v>4</v>
      </c>
      <c r="K3" s="2851" t="s">
        <v>15</v>
      </c>
    </row>
    <row r="4" spans="1:11" x14ac:dyDescent="0.35">
      <c r="G4" s="2852" t="s">
        <v>82</v>
      </c>
      <c r="H4" s="2853"/>
      <c r="I4" s="2854"/>
      <c r="J4" s="2855"/>
      <c r="K4" s="2856"/>
    </row>
    <row r="5" spans="1:11" x14ac:dyDescent="0.35">
      <c r="G5" s="2857" t="s">
        <v>83</v>
      </c>
      <c r="H5" s="2858">
        <v>45.345339600108588</v>
      </c>
      <c r="I5" s="2859">
        <v>45.372081300272612</v>
      </c>
      <c r="J5" s="2860">
        <v>44.114396376162787</v>
      </c>
      <c r="K5" s="2861">
        <v>44.629851731152911</v>
      </c>
    </row>
    <row r="6" spans="1:11" x14ac:dyDescent="0.35">
      <c r="G6" s="2862" t="s">
        <v>84</v>
      </c>
      <c r="H6" s="2863">
        <v>15.781015278933189</v>
      </c>
      <c r="I6" s="2864">
        <v>16.035433349118879</v>
      </c>
      <c r="J6" s="2865">
        <v>12.770746785230401</v>
      </c>
      <c r="K6" s="2866">
        <v>14.103848823869381</v>
      </c>
    </row>
    <row r="7" spans="1:11" x14ac:dyDescent="0.35">
      <c r="G7" s="2867" t="s">
        <v>85</v>
      </c>
      <c r="H7" s="2868">
        <v>8.8086174601502183</v>
      </c>
      <c r="I7" s="2869">
        <v>6.4455923431233444</v>
      </c>
      <c r="J7" s="2870">
        <v>6.6439422599764377</v>
      </c>
      <c r="K7" s="2871">
        <v>6.6252792835571768</v>
      </c>
    </row>
    <row r="8" spans="1:11" x14ac:dyDescent="0.35">
      <c r="G8" s="2872" t="s">
        <v>86</v>
      </c>
      <c r="H8" s="2873">
        <v>3.847093990308081</v>
      </c>
      <c r="I8" s="2874">
        <v>6.7130156584725338</v>
      </c>
      <c r="J8" s="2875">
        <v>5.7924598159570584</v>
      </c>
      <c r="K8" s="2876">
        <v>6.0941700922598114</v>
      </c>
    </row>
    <row r="9" spans="1:11" x14ac:dyDescent="0.35">
      <c r="G9" s="2877" t="s">
        <v>87</v>
      </c>
      <c r="H9" s="2878">
        <v>6.4572225924711217</v>
      </c>
      <c r="I9" s="2879">
        <v>7.3452115798206608</v>
      </c>
      <c r="J9" s="2880">
        <v>6.9027101301375904</v>
      </c>
      <c r="K9" s="2881">
        <v>7.0607394112808421</v>
      </c>
    </row>
    <row r="10" spans="1:11" x14ac:dyDescent="0.35">
      <c r="G10" s="2882" t="s">
        <v>88</v>
      </c>
      <c r="H10" s="2883">
        <v>5.984463138623644</v>
      </c>
      <c r="I10" s="2884">
        <v>6.0925408042936109</v>
      </c>
      <c r="J10" s="2885">
        <v>9.9697279243876391</v>
      </c>
      <c r="K10" s="2886">
        <v>8.37562528900059</v>
      </c>
    </row>
    <row r="11" spans="1:11" x14ac:dyDescent="0.35">
      <c r="G11" s="2887" t="s">
        <v>89</v>
      </c>
      <c r="H11" s="2888">
        <v>13.77624793940516</v>
      </c>
      <c r="I11" s="2889">
        <v>11.99612496489835</v>
      </c>
      <c r="J11" s="2890">
        <v>13.806016708148089</v>
      </c>
      <c r="K11" s="2891">
        <v>13.11048536887929</v>
      </c>
    </row>
    <row r="12" spans="1:11" x14ac:dyDescent="0.35">
      <c r="G12" s="2892"/>
    </row>
    <row r="13" spans="1:11" x14ac:dyDescent="0.35">
      <c r="G13" s="2893" t="s">
        <v>82</v>
      </c>
      <c r="H13" s="2894">
        <v>1.833482258695915</v>
      </c>
      <c r="I13" s="2895">
        <v>1.8088596514092401</v>
      </c>
      <c r="J13" s="2896">
        <v>2.0373159114443151</v>
      </c>
      <c r="K13" s="2897">
        <v>1.944209139711653</v>
      </c>
    </row>
    <row r="14" spans="1:11" x14ac:dyDescent="0.35">
      <c r="G14" s="2898"/>
    </row>
    <row r="15" spans="1:11" x14ac:dyDescent="0.35">
      <c r="G15" s="2899" t="s">
        <v>90</v>
      </c>
    </row>
    <row r="16" spans="1:11" x14ac:dyDescent="0.35">
      <c r="G16" s="2900" t="s">
        <v>84</v>
      </c>
      <c r="H16" s="2901">
        <v>17.77901095246914</v>
      </c>
      <c r="I16" s="2902">
        <v>19.637222965100399</v>
      </c>
      <c r="J16" s="2903">
        <v>16.07760186528181</v>
      </c>
      <c r="K16" s="2904">
        <v>17.494899679952681</v>
      </c>
    </row>
    <row r="17" spans="7:11" x14ac:dyDescent="0.35">
      <c r="G17" s="2905" t="s">
        <v>85</v>
      </c>
      <c r="H17" s="2906">
        <v>18.138141630760529</v>
      </c>
      <c r="I17" s="2907">
        <v>11.42960896984831</v>
      </c>
      <c r="J17" s="2908">
        <v>16.083517889564369</v>
      </c>
      <c r="K17" s="2909">
        <v>14.34747674997597</v>
      </c>
    </row>
    <row r="18" spans="7:11" x14ac:dyDescent="0.35">
      <c r="G18" s="2910" t="s">
        <v>86</v>
      </c>
      <c r="H18" s="2911">
        <v>12.864967923818</v>
      </c>
      <c r="I18" s="2912">
        <v>16.993869460540012</v>
      </c>
      <c r="J18" s="2913">
        <v>12.89403270207613</v>
      </c>
      <c r="K18" s="2914">
        <v>14.472066855233081</v>
      </c>
    </row>
    <row r="19" spans="7:11" x14ac:dyDescent="0.35">
      <c r="G19" s="2915" t="s">
        <v>87</v>
      </c>
      <c r="H19" s="2916">
        <v>14.63356908115505</v>
      </c>
      <c r="I19" s="2917">
        <v>17.745902776827428</v>
      </c>
      <c r="J19" s="2918">
        <v>19.821109396671101</v>
      </c>
      <c r="K19" s="2919">
        <v>18.880168016072549</v>
      </c>
    </row>
    <row r="20" spans="7:11" x14ac:dyDescent="0.35">
      <c r="G20" s="2920" t="s">
        <v>88</v>
      </c>
      <c r="H20" s="2921">
        <v>15.641320811550941</v>
      </c>
      <c r="I20" s="2922">
        <v>15.46426692679039</v>
      </c>
      <c r="J20" s="2923">
        <v>14.162527379123169</v>
      </c>
      <c r="K20" s="2924">
        <v>14.70424058019595</v>
      </c>
    </row>
    <row r="21" spans="7:11" x14ac:dyDescent="0.35">
      <c r="G21" s="2925" t="s">
        <v>89</v>
      </c>
      <c r="H21" s="2926">
        <v>20.942989600246349</v>
      </c>
      <c r="I21" s="2927">
        <v>18.72912890089345</v>
      </c>
      <c r="J21" s="2928">
        <v>20.961210767283418</v>
      </c>
      <c r="K21" s="2929">
        <v>20.101148118569771</v>
      </c>
    </row>
    <row r="22" spans="7:11" x14ac:dyDescent="0.35">
      <c r="G22" s="2930"/>
    </row>
    <row r="23" spans="7:11" x14ac:dyDescent="0.35">
      <c r="G23" s="2931" t="s">
        <v>90</v>
      </c>
      <c r="H23" s="2932">
        <v>3.5504901596929721</v>
      </c>
      <c r="I23" s="2933">
        <v>3.5415776843303939</v>
      </c>
      <c r="J23" s="2934">
        <v>3.6279107483663968</v>
      </c>
      <c r="K23" s="2935">
        <v>3.5925481742229239</v>
      </c>
    </row>
  </sheetData>
  <mergeCells count="1">
    <mergeCell ref="H2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6"/>
  <sheetViews>
    <sheetView topLeftCell="B1" workbookViewId="0">
      <selection activeCell="K3" sqref="K3"/>
    </sheetView>
  </sheetViews>
  <sheetFormatPr defaultRowHeight="14.5" x14ac:dyDescent="0.35"/>
  <sheetData>
    <row r="1" spans="1:11" x14ac:dyDescent="0.35">
      <c r="A1" s="3973" t="str">
        <f>HYPERLINK("[Chapter 3 Skills and Skills Utilisation.xlsx]Contents!A1", "Return to contents")</f>
        <v>Return to contents</v>
      </c>
      <c r="D1" t="s">
        <v>92</v>
      </c>
    </row>
    <row r="2" spans="1:11" x14ac:dyDescent="0.35">
      <c r="G2" s="2937"/>
      <c r="H2" s="10754" t="s">
        <v>1</v>
      </c>
      <c r="I2" s="10755" t="s">
        <v>1</v>
      </c>
      <c r="J2" s="10756" t="s">
        <v>1</v>
      </c>
      <c r="K2" s="10757" t="s">
        <v>1</v>
      </c>
    </row>
    <row r="3" spans="1:11" x14ac:dyDescent="0.35">
      <c r="G3" s="2938"/>
      <c r="H3" s="2939" t="s">
        <v>2</v>
      </c>
      <c r="I3" s="2940" t="s">
        <v>3</v>
      </c>
      <c r="J3" s="2941" t="s">
        <v>4</v>
      </c>
      <c r="K3" s="2942" t="s">
        <v>15</v>
      </c>
    </row>
    <row r="4" spans="1:11" x14ac:dyDescent="0.35">
      <c r="G4" s="2943" t="s">
        <v>16</v>
      </c>
      <c r="H4" s="2944"/>
      <c r="I4" s="2945"/>
      <c r="J4" s="2946"/>
      <c r="K4" s="2947"/>
    </row>
    <row r="5" spans="1:11" x14ac:dyDescent="0.35">
      <c r="G5" s="2948" t="s">
        <v>17</v>
      </c>
      <c r="H5" s="2949">
        <v>14.964551350217141</v>
      </c>
      <c r="I5" s="2950">
        <v>12.434302135993139</v>
      </c>
      <c r="J5" s="2951">
        <v>16.423106464452911</v>
      </c>
      <c r="K5" s="2952">
        <v>14.91899555895119</v>
      </c>
    </row>
    <row r="6" spans="1:11" x14ac:dyDescent="0.35">
      <c r="G6" s="2953" t="s">
        <v>18</v>
      </c>
      <c r="H6" s="2954">
        <v>12.49521319383196</v>
      </c>
      <c r="I6" s="2955">
        <v>11.577759369429939</v>
      </c>
      <c r="J6" s="2956">
        <v>10.91799932685344</v>
      </c>
      <c r="K6" s="2957">
        <v>11.223880313306211</v>
      </c>
    </row>
    <row r="7" spans="1:11" x14ac:dyDescent="0.35">
      <c r="G7" s="2958"/>
    </row>
    <row r="8" spans="1:11" x14ac:dyDescent="0.35">
      <c r="G8" s="2959" t="s">
        <v>19</v>
      </c>
    </row>
    <row r="9" spans="1:11" x14ac:dyDescent="0.35">
      <c r="G9" s="2960" t="s">
        <v>20</v>
      </c>
      <c r="H9" s="2961">
        <v>13.715655566145029</v>
      </c>
      <c r="I9" s="2962">
        <v>12.222811032425509</v>
      </c>
      <c r="J9" s="2963">
        <v>11.47609660907264</v>
      </c>
      <c r="K9" s="2964">
        <v>11.79948419104978</v>
      </c>
    </row>
    <row r="10" spans="1:11" x14ac:dyDescent="0.35">
      <c r="G10" s="2965" t="s">
        <v>21</v>
      </c>
      <c r="H10" s="2966">
        <v>13.34449999152535</v>
      </c>
      <c r="I10" s="2967">
        <v>11.69156850207149</v>
      </c>
      <c r="J10" s="2968">
        <v>13.80182099836532</v>
      </c>
      <c r="K10" s="2969">
        <v>12.90303885003005</v>
      </c>
    </row>
    <row r="11" spans="1:11" x14ac:dyDescent="0.35">
      <c r="G11" s="2970" t="s">
        <v>22</v>
      </c>
      <c r="H11" s="2971">
        <v>14.513036069732159</v>
      </c>
      <c r="I11" s="2972">
        <v>12.71553165543256</v>
      </c>
      <c r="J11" s="2973">
        <v>16.780443101715012</v>
      </c>
      <c r="K11" s="2974">
        <v>15.252647599149331</v>
      </c>
    </row>
    <row r="12" spans="1:11" x14ac:dyDescent="0.35">
      <c r="G12" s="2975"/>
    </row>
    <row r="13" spans="1:11" x14ac:dyDescent="0.35">
      <c r="G13" s="2976" t="s">
        <v>23</v>
      </c>
    </row>
    <row r="14" spans="1:11" x14ac:dyDescent="0.35">
      <c r="G14" s="2977" t="s">
        <v>24</v>
      </c>
      <c r="H14" s="2978">
        <v>22.01974488886162</v>
      </c>
      <c r="I14" s="2979">
        <v>13.42044103901182</v>
      </c>
      <c r="J14" s="2980">
        <v>20.125986791679271</v>
      </c>
      <c r="K14" s="2981">
        <v>17.522466876057031</v>
      </c>
    </row>
    <row r="15" spans="1:11" x14ac:dyDescent="0.35">
      <c r="G15" s="2982" t="s">
        <v>25</v>
      </c>
      <c r="H15" s="2983">
        <v>12.5784324431458</v>
      </c>
      <c r="I15" s="2984">
        <v>14.49913459949391</v>
      </c>
      <c r="J15" s="2985">
        <v>11.89830472572274</v>
      </c>
      <c r="K15" s="2986">
        <v>12.93562694164198</v>
      </c>
    </row>
    <row r="16" spans="1:11" x14ac:dyDescent="0.35">
      <c r="G16" s="2987" t="s">
        <v>26</v>
      </c>
      <c r="H16" s="2988">
        <v>11.5347137862107</v>
      </c>
      <c r="I16" s="2989">
        <v>9.5229344428113922</v>
      </c>
      <c r="J16" s="2990">
        <v>11.857716909830369</v>
      </c>
      <c r="K16" s="2991">
        <v>10.914334498685561</v>
      </c>
    </row>
    <row r="17" spans="7:11" x14ac:dyDescent="0.35">
      <c r="G17" s="2992" t="s">
        <v>27</v>
      </c>
      <c r="H17" s="2993">
        <v>11.785203237577131</v>
      </c>
      <c r="I17" s="2994">
        <v>8.2701039624946677</v>
      </c>
      <c r="J17" s="2995">
        <v>16.828489836751249</v>
      </c>
      <c r="K17" s="2996">
        <v>14.111241263051619</v>
      </c>
    </row>
    <row r="18" spans="7:11" x14ac:dyDescent="0.35">
      <c r="G18" s="2997"/>
    </row>
    <row r="19" spans="7:11" x14ac:dyDescent="0.35">
      <c r="G19" s="2998" t="s">
        <v>28</v>
      </c>
    </row>
    <row r="20" spans="7:11" x14ac:dyDescent="0.35">
      <c r="G20" s="2999" t="s">
        <v>29</v>
      </c>
      <c r="H20" s="3000">
        <v>6.5950717729249781</v>
      </c>
      <c r="I20" s="3001">
        <v>5.8455678845270631</v>
      </c>
      <c r="J20" s="3002">
        <v>15.99893562455931</v>
      </c>
      <c r="K20" s="3003">
        <v>12.47522312972025</v>
      </c>
    </row>
    <row r="21" spans="7:11" x14ac:dyDescent="0.35">
      <c r="G21" s="3004" t="s">
        <v>30</v>
      </c>
      <c r="H21" s="3005">
        <v>15.2112323194692</v>
      </c>
      <c r="I21" s="3006">
        <v>13.053197281435599</v>
      </c>
      <c r="J21" s="3007">
        <v>13.284376952332719</v>
      </c>
      <c r="K21" s="3008">
        <v>13.244321254373791</v>
      </c>
    </row>
    <row r="22" spans="7:11" x14ac:dyDescent="0.35">
      <c r="G22" s="3009"/>
    </row>
    <row r="23" spans="7:11" x14ac:dyDescent="0.35">
      <c r="G23" s="3010" t="s">
        <v>31</v>
      </c>
    </row>
    <row r="24" spans="7:11" x14ac:dyDescent="0.35">
      <c r="G24" s="3011" t="s">
        <v>10</v>
      </c>
      <c r="H24" s="3012">
        <v>16.216942977306161</v>
      </c>
      <c r="I24" s="3013">
        <v>12.496906461836311</v>
      </c>
      <c r="J24" s="3014">
        <v>13.701179336217709</v>
      </c>
      <c r="K24" s="3015">
        <v>13.320047147948181</v>
      </c>
    </row>
    <row r="25" spans="7:11" x14ac:dyDescent="0.35">
      <c r="G25" s="3016" t="s">
        <v>11</v>
      </c>
      <c r="H25" s="3017">
        <v>12.95133362615956</v>
      </c>
      <c r="I25" s="3018">
        <v>10.94113103244783</v>
      </c>
      <c r="J25" s="3019">
        <v>13.69174539686799</v>
      </c>
      <c r="K25" s="3020">
        <v>12.491301708106169</v>
      </c>
    </row>
    <row r="26" spans="7:11" x14ac:dyDescent="0.35">
      <c r="G26" s="3021"/>
    </row>
    <row r="27" spans="7:11" x14ac:dyDescent="0.35">
      <c r="G27" s="3022" t="s">
        <v>32</v>
      </c>
    </row>
    <row r="28" spans="7:11" x14ac:dyDescent="0.35">
      <c r="G28" s="3023" t="s">
        <v>33</v>
      </c>
      <c r="H28" s="3024">
        <v>10.63232556842231</v>
      </c>
      <c r="I28" s="3025">
        <v>10.016944678094889</v>
      </c>
      <c r="J28" s="3026">
        <v>12.67522223230743</v>
      </c>
      <c r="K28" s="3027">
        <v>11.59798920934783</v>
      </c>
    </row>
    <row r="29" spans="7:11" x14ac:dyDescent="0.35">
      <c r="G29" s="3028" t="s">
        <v>34</v>
      </c>
      <c r="H29" s="3029">
        <v>17.75945003281419</v>
      </c>
      <c r="I29" s="3030">
        <v>14.48263917464921</v>
      </c>
      <c r="J29" s="3031">
        <v>16.058180817581189</v>
      </c>
      <c r="K29" s="3032">
        <v>15.530368186449209</v>
      </c>
    </row>
    <row r="30" spans="7:11" x14ac:dyDescent="0.35">
      <c r="G30" s="3033"/>
    </row>
    <row r="31" spans="7:11" x14ac:dyDescent="0.35">
      <c r="G31" s="3034" t="s">
        <v>35</v>
      </c>
    </row>
    <row r="32" spans="7:11" x14ac:dyDescent="0.35">
      <c r="G32" s="3035" t="s">
        <v>36</v>
      </c>
      <c r="H32" s="3036">
        <v>14.61125258250514</v>
      </c>
      <c r="I32" s="3037">
        <v>12.74343335324884</v>
      </c>
      <c r="J32" s="3038">
        <v>15.06076673579329</v>
      </c>
      <c r="K32" s="3039">
        <v>14.180743528487371</v>
      </c>
    </row>
    <row r="33" spans="7:11" x14ac:dyDescent="0.35">
      <c r="G33" s="3040" t="s">
        <v>37</v>
      </c>
      <c r="H33" s="3041">
        <v>10.708359829288611</v>
      </c>
      <c r="I33" s="3042">
        <v>9.6442934805087042</v>
      </c>
      <c r="J33" s="3043">
        <v>9.1086258560268387</v>
      </c>
      <c r="K33" s="3044">
        <v>9.3727675218433752</v>
      </c>
    </row>
    <row r="34" spans="7:11" x14ac:dyDescent="0.35">
      <c r="G34" s="3045"/>
    </row>
    <row r="35" spans="7:11" x14ac:dyDescent="0.35">
      <c r="G35" s="3046" t="s">
        <v>38</v>
      </c>
    </row>
    <row r="36" spans="7:11" x14ac:dyDescent="0.35">
      <c r="G36" s="3047" t="s">
        <v>39</v>
      </c>
      <c r="H36" s="3048">
        <v>16.873650847234341</v>
      </c>
      <c r="I36" s="3049">
        <v>12.61833040133202</v>
      </c>
      <c r="J36" s="3050">
        <v>15.18406408301224</v>
      </c>
      <c r="K36" s="3051">
        <v>14.44634412770643</v>
      </c>
    </row>
    <row r="37" spans="7:11" x14ac:dyDescent="0.35">
      <c r="G37" s="3052" t="s">
        <v>40</v>
      </c>
      <c r="H37" s="3053">
        <v>10.45966853437492</v>
      </c>
      <c r="I37" s="3054">
        <v>11.72056369507389</v>
      </c>
      <c r="J37" s="3055">
        <v>11.376736819452789</v>
      </c>
      <c r="K37" s="3056">
        <v>11.499738257642811</v>
      </c>
    </row>
    <row r="38" spans="7:11" x14ac:dyDescent="0.35">
      <c r="G38" s="3057" t="s">
        <v>41</v>
      </c>
      <c r="H38" s="3058">
        <v>16.07694095013494</v>
      </c>
      <c r="I38" s="3059">
        <v>12.040446380237031</v>
      </c>
      <c r="J38" s="3060">
        <v>16.025473434396488</v>
      </c>
      <c r="K38" s="3061">
        <v>14.46165484541962</v>
      </c>
    </row>
    <row r="39" spans="7:11" x14ac:dyDescent="0.35">
      <c r="G39" s="3062"/>
    </row>
    <row r="40" spans="7:11" x14ac:dyDescent="0.35">
      <c r="G40" s="3063" t="s">
        <v>42</v>
      </c>
    </row>
    <row r="41" spans="7:11" x14ac:dyDescent="0.35">
      <c r="G41" s="3064" t="s">
        <v>43</v>
      </c>
      <c r="H41" s="3065">
        <v>12.62495490464153</v>
      </c>
      <c r="I41" s="3066">
        <v>9.2888609664355268</v>
      </c>
      <c r="J41" s="3067">
        <v>11.16117277385422</v>
      </c>
      <c r="K41" s="3068">
        <v>10.432626087596001</v>
      </c>
    </row>
    <row r="42" spans="7:11" x14ac:dyDescent="0.35">
      <c r="G42" s="3069" t="s">
        <v>44</v>
      </c>
      <c r="H42" s="3070">
        <v>16.160535051056002</v>
      </c>
      <c r="I42" s="3071">
        <v>11.761515379329429</v>
      </c>
      <c r="J42" s="3072">
        <v>13.867844065041989</v>
      </c>
      <c r="K42" s="3073">
        <v>13.19667591064135</v>
      </c>
    </row>
    <row r="43" spans="7:11" x14ac:dyDescent="0.35">
      <c r="G43" s="3074" t="s">
        <v>45</v>
      </c>
      <c r="H43" s="3075">
        <v>14.11153635620505</v>
      </c>
      <c r="I43" s="3076">
        <v>14.760086992171299</v>
      </c>
      <c r="J43" s="3077">
        <v>16.232727805699088</v>
      </c>
      <c r="K43" s="3078">
        <v>15.59193369401614</v>
      </c>
    </row>
    <row r="44" spans="7:11" x14ac:dyDescent="0.35">
      <c r="G44" s="3079"/>
    </row>
    <row r="45" spans="7:11" x14ac:dyDescent="0.35">
      <c r="G45" s="3080" t="s">
        <v>46</v>
      </c>
    </row>
    <row r="46" spans="7:11" x14ac:dyDescent="0.35">
      <c r="G46" s="3081" t="s">
        <v>47</v>
      </c>
      <c r="H46" s="3082">
        <v>13.51678711551884</v>
      </c>
      <c r="I46" s="3083">
        <v>13.15485774000161</v>
      </c>
      <c r="J46" s="3084">
        <v>19.261135553629</v>
      </c>
      <c r="K46" s="3085">
        <v>17.591083864858739</v>
      </c>
    </row>
    <row r="47" spans="7:11" x14ac:dyDescent="0.35">
      <c r="G47" s="3086" t="s">
        <v>48</v>
      </c>
      <c r="H47" s="3087">
        <v>10.63584772471291</v>
      </c>
      <c r="I47" s="3088">
        <v>8.7077562958182053</v>
      </c>
      <c r="J47" s="3089">
        <v>5.7722149091336172</v>
      </c>
      <c r="K47" s="3090">
        <v>7.1486762844003362</v>
      </c>
    </row>
    <row r="48" spans="7:11" x14ac:dyDescent="0.35">
      <c r="G48" s="3091" t="s">
        <v>49</v>
      </c>
      <c r="H48" s="3092">
        <v>10.211490019378299</v>
      </c>
      <c r="I48" s="3093">
        <v>13.14574133145747</v>
      </c>
      <c r="J48" s="3094">
        <v>15.60935610250665</v>
      </c>
      <c r="K48" s="3095">
        <v>14.47505209619262</v>
      </c>
    </row>
    <row r="49" spans="7:11" x14ac:dyDescent="0.35">
      <c r="G49" s="3096" t="s">
        <v>50</v>
      </c>
      <c r="H49" s="3097">
        <v>8.8387243664224151</v>
      </c>
      <c r="I49" s="3098">
        <v>4.1732836346229369</v>
      </c>
      <c r="J49" s="3099">
        <v>7.8562661682124748</v>
      </c>
      <c r="K49" s="3100">
        <v>6.3171277833429764</v>
      </c>
    </row>
    <row r="50" spans="7:11" x14ac:dyDescent="0.35">
      <c r="G50" s="3101" t="s">
        <v>51</v>
      </c>
      <c r="H50" s="3102">
        <v>21.142618569378449</v>
      </c>
      <c r="I50" s="3103">
        <v>17.407929844510821</v>
      </c>
      <c r="J50" s="3104">
        <v>17.31293693767639</v>
      </c>
      <c r="K50" s="3105">
        <v>17.454129091975862</v>
      </c>
    </row>
    <row r="51" spans="7:11" x14ac:dyDescent="0.35">
      <c r="G51" s="3106"/>
    </row>
    <row r="52" spans="7:11" x14ac:dyDescent="0.35">
      <c r="G52" s="3107" t="s">
        <v>52</v>
      </c>
    </row>
    <row r="53" spans="7:11" x14ac:dyDescent="0.35">
      <c r="G53" s="3108" t="s">
        <v>53</v>
      </c>
      <c r="H53" s="3109">
        <v>17.812008097703789</v>
      </c>
      <c r="I53" s="3110">
        <v>16.51353358346811</v>
      </c>
      <c r="J53" s="3111">
        <v>18.038441148532819</v>
      </c>
      <c r="K53" s="3112">
        <v>17.42052691772458</v>
      </c>
    </row>
    <row r="54" spans="7:11" x14ac:dyDescent="0.35">
      <c r="G54" s="3113" t="s">
        <v>54</v>
      </c>
      <c r="H54" s="3114">
        <v>17.795092467169692</v>
      </c>
      <c r="I54" s="3115">
        <v>8.2212209684890301</v>
      </c>
      <c r="J54" s="3116">
        <v>12.10902878142681</v>
      </c>
      <c r="K54" s="3117">
        <v>10.8486597684294</v>
      </c>
    </row>
    <row r="55" spans="7:11" x14ac:dyDescent="0.35">
      <c r="G55" s="3118" t="s">
        <v>55</v>
      </c>
      <c r="H55" s="3119">
        <v>0.44227890045113633</v>
      </c>
      <c r="I55" s="3120">
        <v>2.7807106619228672</v>
      </c>
      <c r="J55" s="3121">
        <v>4.5042896719641092</v>
      </c>
      <c r="K55" s="3122">
        <v>3.7919424159019761</v>
      </c>
    </row>
    <row r="56" spans="7:11" x14ac:dyDescent="0.35">
      <c r="G56" s="3123"/>
    </row>
    <row r="57" spans="7:11" x14ac:dyDescent="0.35">
      <c r="G57" s="3124" t="s">
        <v>5</v>
      </c>
    </row>
    <row r="58" spans="7:11" x14ac:dyDescent="0.35">
      <c r="G58" s="3125" t="s">
        <v>6</v>
      </c>
      <c r="H58" s="3126">
        <v>4.7329965806044534</v>
      </c>
      <c r="I58" s="3127">
        <v>1.4068950687857049</v>
      </c>
      <c r="J58" s="3128">
        <v>5.7838891025682724</v>
      </c>
      <c r="K58" s="3129">
        <v>4.0396045601113642</v>
      </c>
    </row>
    <row r="59" spans="7:11" x14ac:dyDescent="0.35">
      <c r="G59" s="3130" t="s">
        <v>7</v>
      </c>
      <c r="H59" s="3131">
        <v>14.42454985836194</v>
      </c>
      <c r="I59" s="3132">
        <v>9.2370729146215744</v>
      </c>
      <c r="J59" s="3133">
        <v>9.9104305461127815</v>
      </c>
      <c r="K59" s="3134">
        <v>9.8352325025218725</v>
      </c>
    </row>
    <row r="60" spans="7:11" x14ac:dyDescent="0.35">
      <c r="G60" s="3135" t="s">
        <v>8</v>
      </c>
      <c r="H60" s="3136">
        <v>18.643396980997451</v>
      </c>
      <c r="I60" s="3137">
        <v>17.480052832005779</v>
      </c>
      <c r="J60" s="3138">
        <v>19.08841905666317</v>
      </c>
      <c r="K60" s="3139">
        <v>18.422388941196289</v>
      </c>
    </row>
    <row r="61" spans="7:11" x14ac:dyDescent="0.35">
      <c r="G61" s="3140"/>
    </row>
    <row r="62" spans="7:11" x14ac:dyDescent="0.35">
      <c r="G62" s="3141" t="s">
        <v>61</v>
      </c>
    </row>
    <row r="63" spans="7:11" x14ac:dyDescent="0.35">
      <c r="G63" s="3142" t="s">
        <v>62</v>
      </c>
      <c r="H63" s="3143">
        <v>12.07195419959046</v>
      </c>
      <c r="I63" s="3144">
        <v>7.2849141281202474</v>
      </c>
      <c r="J63" s="3145">
        <v>11.96476702201919</v>
      </c>
      <c r="K63" s="3146">
        <v>10.91875131371236</v>
      </c>
    </row>
    <row r="64" spans="7:11" x14ac:dyDescent="0.35">
      <c r="G64" s="3147" t="s">
        <v>63</v>
      </c>
      <c r="H64" s="3148">
        <v>9.8344090365171919</v>
      </c>
      <c r="I64" s="3149">
        <v>9.7008107293487935</v>
      </c>
      <c r="J64" s="3150">
        <v>11.397009797987071</v>
      </c>
      <c r="K64" s="3151">
        <v>10.629263841537851</v>
      </c>
    </row>
    <row r="65" spans="7:11" x14ac:dyDescent="0.35">
      <c r="G65" s="3152" t="s">
        <v>64</v>
      </c>
      <c r="H65" s="3153">
        <v>13.0136366929761</v>
      </c>
      <c r="I65" s="3154">
        <v>13.629248858682811</v>
      </c>
      <c r="J65" s="3155">
        <v>14.3697189247219</v>
      </c>
      <c r="K65" s="3156">
        <v>14.006896676432961</v>
      </c>
    </row>
    <row r="66" spans="7:11" x14ac:dyDescent="0.35">
      <c r="G66" s="3157" t="s">
        <v>65</v>
      </c>
      <c r="H66" s="3158">
        <v>12.98324930129345</v>
      </c>
      <c r="I66" s="3159">
        <v>11.762358959194399</v>
      </c>
      <c r="J66" s="3160">
        <v>15.919118531190151</v>
      </c>
      <c r="K66" s="3161">
        <v>14.252737413872969</v>
      </c>
    </row>
    <row r="67" spans="7:11" x14ac:dyDescent="0.35">
      <c r="G67" s="3162" t="s">
        <v>66</v>
      </c>
      <c r="H67" s="3163">
        <v>23.171996147134621</v>
      </c>
      <c r="I67" s="3164">
        <v>16.125907146122788</v>
      </c>
      <c r="J67" s="3165">
        <v>16.801869485895988</v>
      </c>
      <c r="K67" s="3166">
        <v>16.66626911736056</v>
      </c>
    </row>
    <row r="68" spans="7:11" x14ac:dyDescent="0.35">
      <c r="G68" s="3167"/>
    </row>
    <row r="69" spans="7:11" x14ac:dyDescent="0.35">
      <c r="G69" s="3168" t="s">
        <v>56</v>
      </c>
    </row>
    <row r="70" spans="7:11" x14ac:dyDescent="0.35">
      <c r="G70" s="3169" t="s">
        <v>57</v>
      </c>
      <c r="H70" s="3170">
        <v>12.88380692958402</v>
      </c>
      <c r="I70" s="3171">
        <v>8.5432458194726433</v>
      </c>
      <c r="J70" s="3172">
        <v>13.330097220562211</v>
      </c>
      <c r="K70" s="3173">
        <v>11.406599051545181</v>
      </c>
    </row>
    <row r="71" spans="7:11" x14ac:dyDescent="0.35">
      <c r="G71" s="3174" t="s">
        <v>58</v>
      </c>
      <c r="H71" s="3175">
        <v>13.46150331283707</v>
      </c>
      <c r="I71" s="3176">
        <v>10.136804732334729</v>
      </c>
      <c r="J71" s="3177">
        <v>12.15373790300716</v>
      </c>
      <c r="K71" s="3178">
        <v>11.29980542667928</v>
      </c>
    </row>
    <row r="72" spans="7:11" x14ac:dyDescent="0.35">
      <c r="G72" s="3179" t="s">
        <v>59</v>
      </c>
      <c r="H72" s="3180">
        <v>16.57957879927606</v>
      </c>
      <c r="I72" s="3181">
        <v>15.32640023810913</v>
      </c>
      <c r="J72" s="3182">
        <v>18.14154610086873</v>
      </c>
      <c r="K72" s="3183">
        <v>17.071383078434351</v>
      </c>
    </row>
    <row r="73" spans="7:11" x14ac:dyDescent="0.35">
      <c r="G73" s="3184" t="s">
        <v>60</v>
      </c>
      <c r="H73" s="3185">
        <v>12.744654215271369</v>
      </c>
      <c r="I73" s="3186">
        <v>12.675223249733239</v>
      </c>
      <c r="J73" s="3187">
        <v>12.386583599836049</v>
      </c>
      <c r="K73" s="3188">
        <v>12.50014137508893</v>
      </c>
    </row>
    <row r="74" spans="7:11" x14ac:dyDescent="0.35">
      <c r="G74" s="3189"/>
    </row>
    <row r="75" spans="7:11" x14ac:dyDescent="0.35">
      <c r="G75" s="3190" t="s">
        <v>67</v>
      </c>
    </row>
    <row r="76" spans="7:11" x14ac:dyDescent="0.35">
      <c r="G76" s="3191" t="s">
        <v>68</v>
      </c>
      <c r="H76" s="3192">
        <v>13.77624793940516</v>
      </c>
      <c r="I76" s="3193">
        <v>11.99612496489835</v>
      </c>
      <c r="J76" s="3194">
        <v>13.806016708148089</v>
      </c>
      <c r="K76" s="3195">
        <v>13.11048536887929</v>
      </c>
    </row>
  </sheetData>
  <mergeCells count="1">
    <mergeCell ref="H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76"/>
  <sheetViews>
    <sheetView workbookViewId="0"/>
  </sheetViews>
  <sheetFormatPr defaultRowHeight="14.5" x14ac:dyDescent="0.35"/>
  <sheetData>
    <row r="1" spans="1:11" x14ac:dyDescent="0.35">
      <c r="A1" s="3974" t="str">
        <f>HYPERLINK("[Chapter 3 Skills and Skills Utilisation.xlsx]Contents!A1", "Return to contents")</f>
        <v>Return to contents</v>
      </c>
      <c r="D1" t="s">
        <v>93</v>
      </c>
    </row>
    <row r="2" spans="1:11" x14ac:dyDescent="0.35">
      <c r="G2" s="3196"/>
      <c r="H2" s="10758" t="s">
        <v>1</v>
      </c>
      <c r="I2" s="10759" t="s">
        <v>1</v>
      </c>
      <c r="J2" s="10760" t="s">
        <v>1</v>
      </c>
      <c r="K2" s="10761" t="s">
        <v>1</v>
      </c>
    </row>
    <row r="3" spans="1:11" x14ac:dyDescent="0.35">
      <c r="G3" s="3197"/>
      <c r="H3" s="3198" t="s">
        <v>2</v>
      </c>
      <c r="I3" s="3199" t="s">
        <v>3</v>
      </c>
      <c r="J3" s="3200" t="s">
        <v>4</v>
      </c>
      <c r="K3" s="3201" t="s">
        <v>15</v>
      </c>
    </row>
    <row r="4" spans="1:11" x14ac:dyDescent="0.35">
      <c r="G4" s="3202" t="s">
        <v>16</v>
      </c>
      <c r="H4" s="3203"/>
      <c r="I4" s="3204"/>
      <c r="J4" s="3205"/>
      <c r="K4" s="3206"/>
    </row>
    <row r="5" spans="1:11" x14ac:dyDescent="0.35">
      <c r="G5" s="3207" t="s">
        <v>17</v>
      </c>
      <c r="H5" s="3208">
        <v>70.683081573242546</v>
      </c>
      <c r="I5" s="3209">
        <v>65.640372363968979</v>
      </c>
      <c r="J5" s="3210">
        <v>61.821982964743803</v>
      </c>
      <c r="K5" s="3211">
        <v>63.463222583020183</v>
      </c>
    </row>
    <row r="6" spans="1:11" x14ac:dyDescent="0.35">
      <c r="G6" s="3212" t="s">
        <v>18</v>
      </c>
      <c r="H6" s="3213">
        <v>69.128483092772996</v>
      </c>
      <c r="I6" s="3214">
        <v>69.965795880829589</v>
      </c>
      <c r="J6" s="3215">
        <v>65.412911359898857</v>
      </c>
      <c r="K6" s="3216">
        <v>67.336599451734827</v>
      </c>
    </row>
    <row r="7" spans="1:11" x14ac:dyDescent="0.35">
      <c r="G7" s="3217"/>
    </row>
    <row r="8" spans="1:11" x14ac:dyDescent="0.35">
      <c r="G8" s="3218" t="s">
        <v>19</v>
      </c>
    </row>
    <row r="9" spans="1:11" x14ac:dyDescent="0.35">
      <c r="G9" s="3219" t="s">
        <v>20</v>
      </c>
      <c r="H9" s="3220">
        <v>73.04942780798487</v>
      </c>
      <c r="I9" s="3221">
        <v>68.508019376382705</v>
      </c>
      <c r="J9" s="3222">
        <v>67.051822110420261</v>
      </c>
      <c r="K9" s="3223">
        <v>67.727001520544221</v>
      </c>
    </row>
    <row r="10" spans="1:11" x14ac:dyDescent="0.35">
      <c r="G10" s="3224" t="s">
        <v>21</v>
      </c>
      <c r="H10" s="3225">
        <v>68.479614847338624</v>
      </c>
      <c r="I10" s="3226">
        <v>66.159543985549547</v>
      </c>
      <c r="J10" s="3227">
        <v>64.692019298673927</v>
      </c>
      <c r="K10" s="3228">
        <v>65.408443205513862</v>
      </c>
    </row>
    <row r="11" spans="1:11" x14ac:dyDescent="0.35">
      <c r="G11" s="3229" t="s">
        <v>22</v>
      </c>
      <c r="H11" s="3230">
        <v>68.086981919696555</v>
      </c>
      <c r="I11" s="3231">
        <v>68.821756467806892</v>
      </c>
      <c r="J11" s="3232">
        <v>57.443555748650489</v>
      </c>
      <c r="K11" s="3233">
        <v>61.832962474758773</v>
      </c>
    </row>
    <row r="12" spans="1:11" x14ac:dyDescent="0.35">
      <c r="G12" s="3234"/>
    </row>
    <row r="13" spans="1:11" x14ac:dyDescent="0.35">
      <c r="G13" s="3235" t="s">
        <v>23</v>
      </c>
    </row>
    <row r="14" spans="1:11" x14ac:dyDescent="0.35">
      <c r="G14" s="3236" t="s">
        <v>24</v>
      </c>
      <c r="H14" s="3237">
        <v>64.072806206545934</v>
      </c>
      <c r="I14" s="3238">
        <v>60.623912492227248</v>
      </c>
      <c r="J14" s="3239">
        <v>59.220492619505279</v>
      </c>
      <c r="K14" s="3240">
        <v>59.92966987042675</v>
      </c>
    </row>
    <row r="15" spans="1:11" x14ac:dyDescent="0.35">
      <c r="G15" s="3241" t="s">
        <v>25</v>
      </c>
      <c r="H15" s="3242">
        <v>71.002707324680586</v>
      </c>
      <c r="I15" s="3243">
        <v>65.141137898154867</v>
      </c>
      <c r="J15" s="3244">
        <v>61.145110230149712</v>
      </c>
      <c r="K15" s="3245">
        <v>62.974952859303137</v>
      </c>
    </row>
    <row r="16" spans="1:11" x14ac:dyDescent="0.35">
      <c r="G16" s="3246" t="s">
        <v>26</v>
      </c>
      <c r="H16" s="3247">
        <v>72.732990291009386</v>
      </c>
      <c r="I16" s="3248">
        <v>72.745723718800861</v>
      </c>
      <c r="J16" s="3249">
        <v>66.585505920838756</v>
      </c>
      <c r="K16" s="3250">
        <v>69.211069498020564</v>
      </c>
    </row>
    <row r="17" spans="7:11" x14ac:dyDescent="0.35">
      <c r="G17" s="3251" t="s">
        <v>27</v>
      </c>
      <c r="H17" s="3252">
        <v>67.429940355379642</v>
      </c>
      <c r="I17" s="3253">
        <v>74.497147908141145</v>
      </c>
      <c r="J17" s="3254">
        <v>67.454982550317894</v>
      </c>
      <c r="K17" s="3255">
        <v>69.595833997432464</v>
      </c>
    </row>
    <row r="18" spans="7:11" x14ac:dyDescent="0.35">
      <c r="G18" s="3256"/>
    </row>
    <row r="19" spans="7:11" x14ac:dyDescent="0.35">
      <c r="G19" s="3257" t="s">
        <v>28</v>
      </c>
    </row>
    <row r="20" spans="7:11" x14ac:dyDescent="0.35">
      <c r="G20" s="3258" t="s">
        <v>29</v>
      </c>
      <c r="H20" s="3259">
        <v>73.352998085317282</v>
      </c>
      <c r="I20" s="3260">
        <v>76.347233365858997</v>
      </c>
      <c r="J20" s="3261">
        <v>66.534333060144334</v>
      </c>
      <c r="K20" s="3262">
        <v>69.882206167945739</v>
      </c>
    </row>
    <row r="21" spans="7:11" x14ac:dyDescent="0.35">
      <c r="G21" s="3263" t="s">
        <v>30</v>
      </c>
      <c r="H21" s="3264">
        <v>69.251962558810774</v>
      </c>
      <c r="I21" s="3265">
        <v>66.393254539297871</v>
      </c>
      <c r="J21" s="3266">
        <v>62.81421327870936</v>
      </c>
      <c r="K21" s="3267">
        <v>64.406034796726914</v>
      </c>
    </row>
    <row r="22" spans="7:11" x14ac:dyDescent="0.35">
      <c r="G22" s="3268"/>
    </row>
    <row r="23" spans="7:11" x14ac:dyDescent="0.35">
      <c r="G23" s="3269" t="s">
        <v>31</v>
      </c>
    </row>
    <row r="24" spans="7:11" x14ac:dyDescent="0.35">
      <c r="G24" s="3270" t="s">
        <v>10</v>
      </c>
      <c r="H24" s="3271">
        <v>68.505055534586603</v>
      </c>
      <c r="I24" s="3272">
        <v>65.278263820834383</v>
      </c>
      <c r="J24" s="3273">
        <v>62.100391770608589</v>
      </c>
      <c r="K24" s="3274">
        <v>63.293348458214162</v>
      </c>
    </row>
    <row r="25" spans="7:11" x14ac:dyDescent="0.35">
      <c r="G25" s="3275" t="s">
        <v>11</v>
      </c>
      <c r="H25" s="3276">
        <v>70.132070874423476</v>
      </c>
      <c r="I25" s="3277">
        <v>70.645208912678882</v>
      </c>
      <c r="J25" s="3278">
        <v>65.491118233755344</v>
      </c>
      <c r="K25" s="3279">
        <v>67.875774783177249</v>
      </c>
    </row>
    <row r="26" spans="7:11" x14ac:dyDescent="0.35">
      <c r="G26" s="3280"/>
    </row>
    <row r="27" spans="7:11" x14ac:dyDescent="0.35">
      <c r="G27" s="3281" t="s">
        <v>32</v>
      </c>
    </row>
    <row r="28" spans="7:11" x14ac:dyDescent="0.35">
      <c r="G28" s="3282" t="s">
        <v>33</v>
      </c>
      <c r="H28" s="3283">
        <v>75.339971516812938</v>
      </c>
      <c r="I28" s="3284">
        <v>71.774589181603005</v>
      </c>
      <c r="J28" s="3285">
        <v>66.266631986166871</v>
      </c>
      <c r="K28" s="3286">
        <v>68.606909664267221</v>
      </c>
    </row>
    <row r="29" spans="7:11" x14ac:dyDescent="0.35">
      <c r="G29" s="3287" t="s">
        <v>34</v>
      </c>
      <c r="H29" s="3288">
        <v>61.906487685784548</v>
      </c>
      <c r="I29" s="3289">
        <v>61.53272157205982</v>
      </c>
      <c r="J29" s="3290">
        <v>54.403583350941958</v>
      </c>
      <c r="K29" s="3291">
        <v>57.333831791947603</v>
      </c>
    </row>
    <row r="30" spans="7:11" x14ac:dyDescent="0.35">
      <c r="G30" s="3292"/>
    </row>
    <row r="31" spans="7:11" x14ac:dyDescent="0.35">
      <c r="G31" s="3293" t="s">
        <v>35</v>
      </c>
    </row>
    <row r="32" spans="7:11" x14ac:dyDescent="0.35">
      <c r="G32" s="3294" t="s">
        <v>36</v>
      </c>
      <c r="H32" s="3295">
        <v>67.750219950930173</v>
      </c>
      <c r="I32" s="3296">
        <v>64.937858602472716</v>
      </c>
      <c r="J32" s="3297">
        <v>59.961629585277329</v>
      </c>
      <c r="K32" s="3298">
        <v>62.034496246490093</v>
      </c>
    </row>
    <row r="33" spans="7:11" x14ac:dyDescent="0.35">
      <c r="G33" s="3299" t="s">
        <v>37</v>
      </c>
      <c r="H33" s="3300">
        <v>77.961964680951397</v>
      </c>
      <c r="I33" s="3301">
        <v>77.02759647422765</v>
      </c>
      <c r="J33" s="3302">
        <v>76.888231557466312</v>
      </c>
      <c r="K33" s="3303">
        <v>76.973769725742187</v>
      </c>
    </row>
    <row r="34" spans="7:11" x14ac:dyDescent="0.35">
      <c r="G34" s="3304"/>
    </row>
    <row r="35" spans="7:11" x14ac:dyDescent="0.35">
      <c r="G35" s="3305" t="s">
        <v>38</v>
      </c>
    </row>
    <row r="36" spans="7:11" x14ac:dyDescent="0.35">
      <c r="G36" s="3306" t="s">
        <v>39</v>
      </c>
      <c r="H36" s="3307">
        <v>68.978509257725918</v>
      </c>
      <c r="I36" s="3308">
        <v>72.308503577601897</v>
      </c>
      <c r="J36" s="3309">
        <v>64.560045417577953</v>
      </c>
      <c r="K36" s="3310">
        <v>67.015721858101656</v>
      </c>
    </row>
    <row r="37" spans="7:11" x14ac:dyDescent="0.35">
      <c r="G37" s="3311" t="s">
        <v>40</v>
      </c>
      <c r="H37" s="3312">
        <v>74.394396072950485</v>
      </c>
      <c r="I37" s="3313">
        <v>68.264037058671491</v>
      </c>
      <c r="J37" s="3314">
        <v>64.147147780560474</v>
      </c>
      <c r="K37" s="3315">
        <v>66.174542863202319</v>
      </c>
    </row>
    <row r="38" spans="7:11" x14ac:dyDescent="0.35">
      <c r="G38" s="3316" t="s">
        <v>41</v>
      </c>
      <c r="H38" s="3317">
        <v>64.245581573343799</v>
      </c>
      <c r="I38" s="3318">
        <v>63.534224632382518</v>
      </c>
      <c r="J38" s="3319">
        <v>61.445797594908392</v>
      </c>
      <c r="K38" s="3320">
        <v>62.350082476400942</v>
      </c>
    </row>
    <row r="39" spans="7:11" x14ac:dyDescent="0.35">
      <c r="G39" s="3321"/>
    </row>
    <row r="40" spans="7:11" x14ac:dyDescent="0.35">
      <c r="G40" s="3322" t="s">
        <v>42</v>
      </c>
    </row>
    <row r="41" spans="7:11" x14ac:dyDescent="0.35">
      <c r="G41" s="3323" t="s">
        <v>43</v>
      </c>
      <c r="H41" s="3324">
        <v>72.032462559932881</v>
      </c>
      <c r="I41" s="3325">
        <v>71.046085967355637</v>
      </c>
      <c r="J41" s="3326">
        <v>68.923577744840088</v>
      </c>
      <c r="K41" s="3327">
        <v>69.881027732983199</v>
      </c>
    </row>
    <row r="42" spans="7:11" x14ac:dyDescent="0.35">
      <c r="G42" s="3328" t="s">
        <v>44</v>
      </c>
      <c r="H42" s="3329">
        <v>70.462019378818638</v>
      </c>
      <c r="I42" s="3330">
        <v>67.713313276904998</v>
      </c>
      <c r="J42" s="3331">
        <v>61.203647468054143</v>
      </c>
      <c r="K42" s="3332">
        <v>63.638695232173461</v>
      </c>
    </row>
    <row r="43" spans="7:11" x14ac:dyDescent="0.35">
      <c r="G43" s="3333" t="s">
        <v>45</v>
      </c>
      <c r="H43" s="3334">
        <v>67.584881046156099</v>
      </c>
      <c r="I43" s="3335">
        <v>64.792816782667501</v>
      </c>
      <c r="J43" s="3336">
        <v>60.444821921130988</v>
      </c>
      <c r="K43" s="3337">
        <v>62.361188057254168</v>
      </c>
    </row>
    <row r="44" spans="7:11" x14ac:dyDescent="0.35">
      <c r="G44" s="3338"/>
    </row>
    <row r="45" spans="7:11" x14ac:dyDescent="0.35">
      <c r="G45" s="3339" t="s">
        <v>46</v>
      </c>
    </row>
    <row r="46" spans="7:11" x14ac:dyDescent="0.35">
      <c r="G46" s="3340" t="s">
        <v>47</v>
      </c>
      <c r="H46" s="3341">
        <v>72.717547492418305</v>
      </c>
      <c r="I46" s="3342">
        <v>62.527654381172937</v>
      </c>
      <c r="J46" s="3343">
        <v>58.977186577266238</v>
      </c>
      <c r="K46" s="3344">
        <v>60.218875942301977</v>
      </c>
    </row>
    <row r="47" spans="7:11" x14ac:dyDescent="0.35">
      <c r="G47" s="3345" t="s">
        <v>48</v>
      </c>
      <c r="H47" s="3346">
        <v>85.050125069883336</v>
      </c>
      <c r="I47" s="3347">
        <v>79.759043387583205</v>
      </c>
      <c r="J47" s="3348">
        <v>82.319114750264319</v>
      </c>
      <c r="K47" s="3349">
        <v>81.334997617287769</v>
      </c>
    </row>
    <row r="48" spans="7:11" x14ac:dyDescent="0.35">
      <c r="G48" s="3350" t="s">
        <v>49</v>
      </c>
      <c r="H48" s="3351">
        <v>69.10211567600382</v>
      </c>
      <c r="I48" s="3352">
        <v>71.273368642296816</v>
      </c>
      <c r="J48" s="3353">
        <v>60.144312253985099</v>
      </c>
      <c r="K48" s="3354">
        <v>64.923299965971168</v>
      </c>
    </row>
    <row r="49" spans="7:11" x14ac:dyDescent="0.35">
      <c r="G49" s="3355" t="s">
        <v>50</v>
      </c>
      <c r="H49" s="3356">
        <v>71.399708966499958</v>
      </c>
      <c r="I49" s="3357">
        <v>78.494113751575284</v>
      </c>
      <c r="J49" s="3358">
        <v>71.222740218511575</v>
      </c>
      <c r="K49" s="3359">
        <v>74.321138681482353</v>
      </c>
    </row>
    <row r="50" spans="7:11" x14ac:dyDescent="0.35">
      <c r="G50" s="3360" t="s">
        <v>51</v>
      </c>
      <c r="H50" s="3361">
        <v>55.878638491787527</v>
      </c>
      <c r="I50" s="3362">
        <v>54.04919832529621</v>
      </c>
      <c r="J50" s="3363">
        <v>52.656720307187911</v>
      </c>
      <c r="K50" s="3364">
        <v>53.295509255020917</v>
      </c>
    </row>
    <row r="51" spans="7:11" x14ac:dyDescent="0.35">
      <c r="G51" s="3365"/>
    </row>
    <row r="52" spans="7:11" x14ac:dyDescent="0.35">
      <c r="G52" s="3366" t="s">
        <v>52</v>
      </c>
    </row>
    <row r="53" spans="7:11" x14ac:dyDescent="0.35">
      <c r="G53" s="3367" t="s">
        <v>53</v>
      </c>
      <c r="H53" s="3368">
        <v>59.134291360319658</v>
      </c>
      <c r="I53" s="3369">
        <v>58.153114611221469</v>
      </c>
      <c r="J53" s="3370">
        <v>54.522834824661707</v>
      </c>
      <c r="K53" s="3371">
        <v>56.079884164492242</v>
      </c>
    </row>
    <row r="54" spans="7:11" x14ac:dyDescent="0.35">
      <c r="G54" s="3372" t="s">
        <v>54</v>
      </c>
      <c r="H54" s="3373">
        <v>67.143807204901236</v>
      </c>
      <c r="I54" s="3374">
        <v>76.539232690518105</v>
      </c>
      <c r="J54" s="3375">
        <v>69.538091478434453</v>
      </c>
      <c r="K54" s="3376">
        <v>72.075296963259376</v>
      </c>
    </row>
    <row r="55" spans="7:11" x14ac:dyDescent="0.35">
      <c r="G55" s="3377" t="s">
        <v>55</v>
      </c>
      <c r="H55" s="3378">
        <v>94.528251505680018</v>
      </c>
      <c r="I55" s="3379">
        <v>89.397984997538558</v>
      </c>
      <c r="J55" s="3380">
        <v>79.595307986930081</v>
      </c>
      <c r="K55" s="3381">
        <v>83.392493073717503</v>
      </c>
    </row>
    <row r="56" spans="7:11" x14ac:dyDescent="0.35">
      <c r="G56" s="3382"/>
    </row>
    <row r="57" spans="7:11" x14ac:dyDescent="0.35">
      <c r="G57" s="3383" t="s">
        <v>5</v>
      </c>
    </row>
    <row r="58" spans="7:11" x14ac:dyDescent="0.35">
      <c r="G58" s="3384" t="s">
        <v>6</v>
      </c>
      <c r="H58" s="3385">
        <v>87.22760463762998</v>
      </c>
      <c r="I58" s="3386">
        <v>86.884541565435526</v>
      </c>
      <c r="J58" s="3387">
        <v>80.673016256628642</v>
      </c>
      <c r="K58" s="3388">
        <v>83.305819932798229</v>
      </c>
    </row>
    <row r="59" spans="7:11" x14ac:dyDescent="0.35">
      <c r="G59" s="3389" t="s">
        <v>7</v>
      </c>
      <c r="H59" s="3390">
        <v>70.941808338618344</v>
      </c>
      <c r="I59" s="3391">
        <v>64.695749796029844</v>
      </c>
      <c r="J59" s="3392">
        <v>67.477440182388435</v>
      </c>
      <c r="K59" s="3393">
        <v>66.716200420904045</v>
      </c>
    </row>
    <row r="60" spans="7:11" x14ac:dyDescent="0.35">
      <c r="G60" s="3394" t="s">
        <v>8</v>
      </c>
      <c r="H60" s="3395">
        <v>59.05560696693238</v>
      </c>
      <c r="I60" s="3396">
        <v>60.24433996704991</v>
      </c>
      <c r="J60" s="3397">
        <v>54.225209535474292</v>
      </c>
      <c r="K60" s="3398">
        <v>56.791219779198357</v>
      </c>
    </row>
    <row r="61" spans="7:11" x14ac:dyDescent="0.35">
      <c r="G61" s="3399"/>
    </row>
    <row r="62" spans="7:11" x14ac:dyDescent="0.35">
      <c r="G62" s="3400" t="s">
        <v>61</v>
      </c>
    </row>
    <row r="63" spans="7:11" x14ac:dyDescent="0.35">
      <c r="G63" s="3401" t="s">
        <v>62</v>
      </c>
      <c r="H63" s="3402">
        <v>68.874580374618304</v>
      </c>
      <c r="I63" s="3403">
        <v>58.688275840309608</v>
      </c>
      <c r="J63" s="3404">
        <v>66.168705499350295</v>
      </c>
      <c r="K63" s="3405">
        <v>64.566944130528924</v>
      </c>
    </row>
    <row r="64" spans="7:11" x14ac:dyDescent="0.35">
      <c r="G64" s="3406" t="s">
        <v>63</v>
      </c>
      <c r="H64" s="3407">
        <v>75.837652302081338</v>
      </c>
      <c r="I64" s="3408">
        <v>72.748784847724735</v>
      </c>
      <c r="J64" s="3409">
        <v>69.154932920913524</v>
      </c>
      <c r="K64" s="3410">
        <v>70.86115546925808</v>
      </c>
    </row>
    <row r="65" spans="7:11" x14ac:dyDescent="0.35">
      <c r="G65" s="3411" t="s">
        <v>64</v>
      </c>
      <c r="H65" s="3412">
        <v>75.036833460978102</v>
      </c>
      <c r="I65" s="3413">
        <v>67.684504489353998</v>
      </c>
      <c r="J65" s="3414">
        <v>58.924022138619257</v>
      </c>
      <c r="K65" s="3415">
        <v>63.218427776656803</v>
      </c>
    </row>
    <row r="66" spans="7:11" x14ac:dyDescent="0.35">
      <c r="G66" s="3416" t="s">
        <v>65</v>
      </c>
      <c r="H66" s="3417">
        <v>68.547771553291838</v>
      </c>
      <c r="I66" s="3418">
        <v>72.875372110569955</v>
      </c>
      <c r="J66" s="3419">
        <v>60.06670275842415</v>
      </c>
      <c r="K66" s="3420">
        <v>65.184901870554455</v>
      </c>
    </row>
    <row r="67" spans="7:11" x14ac:dyDescent="0.35">
      <c r="G67" s="3421" t="s">
        <v>66</v>
      </c>
      <c r="H67" s="3422">
        <v>58.705075690660692</v>
      </c>
      <c r="I67" s="3423">
        <v>61.801718984944458</v>
      </c>
      <c r="J67" s="3424">
        <v>61.510851254891357</v>
      </c>
      <c r="K67" s="3425">
        <v>61.567556664416458</v>
      </c>
    </row>
    <row r="68" spans="7:11" x14ac:dyDescent="0.35">
      <c r="G68" s="3426"/>
    </row>
    <row r="69" spans="7:11" x14ac:dyDescent="0.35">
      <c r="G69" s="3427" t="s">
        <v>56</v>
      </c>
    </row>
    <row r="70" spans="7:11" x14ac:dyDescent="0.35">
      <c r="G70" s="3428" t="s">
        <v>57</v>
      </c>
      <c r="H70" s="3429">
        <v>72.856802035113347</v>
      </c>
      <c r="I70" s="3430">
        <v>74.392198202729631</v>
      </c>
      <c r="J70" s="3431">
        <v>66.655422094114741</v>
      </c>
      <c r="K70" s="3432">
        <v>69.900087790002786</v>
      </c>
    </row>
    <row r="71" spans="7:11" x14ac:dyDescent="0.35">
      <c r="G71" s="3433" t="s">
        <v>58</v>
      </c>
      <c r="H71" s="3434">
        <v>64.46834009760299</v>
      </c>
      <c r="I71" s="3435">
        <v>65.336529583944184</v>
      </c>
      <c r="J71" s="3436">
        <v>62.762022213247818</v>
      </c>
      <c r="K71" s="3437">
        <v>63.931838260641747</v>
      </c>
    </row>
    <row r="72" spans="7:11" x14ac:dyDescent="0.35">
      <c r="G72" s="3438" t="s">
        <v>59</v>
      </c>
      <c r="H72" s="3439">
        <v>64.892584841757937</v>
      </c>
      <c r="I72" s="3440">
        <v>61.067722289074098</v>
      </c>
      <c r="J72" s="3441">
        <v>59.088703395035417</v>
      </c>
      <c r="K72" s="3442">
        <v>59.965525525251422</v>
      </c>
    </row>
    <row r="73" spans="7:11" x14ac:dyDescent="0.35">
      <c r="G73" s="3443" t="s">
        <v>60</v>
      </c>
      <c r="H73" s="3444">
        <v>74.238053664766269</v>
      </c>
      <c r="I73" s="3445">
        <v>71.06410060307816</v>
      </c>
      <c r="J73" s="3446">
        <v>65.394923684489953</v>
      </c>
      <c r="K73" s="3447">
        <v>67.677531719872263</v>
      </c>
    </row>
    <row r="74" spans="7:11" x14ac:dyDescent="0.35">
      <c r="G74" s="3448"/>
    </row>
    <row r="75" spans="7:11" x14ac:dyDescent="0.35">
      <c r="G75" s="3449" t="s">
        <v>67</v>
      </c>
    </row>
    <row r="76" spans="7:11" x14ac:dyDescent="0.35">
      <c r="G76" s="3450" t="s">
        <v>68</v>
      </c>
      <c r="H76" s="3451">
        <v>69.934972339192001</v>
      </c>
      <c r="I76" s="3452">
        <v>67.853106992514839</v>
      </c>
      <c r="J76" s="3453">
        <v>63.529085421369622</v>
      </c>
      <c r="K76" s="3454">
        <v>65.358979838579458</v>
      </c>
    </row>
  </sheetData>
  <mergeCells count="1">
    <mergeCell ref="H2:K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6"/>
  <sheetViews>
    <sheetView workbookViewId="0"/>
  </sheetViews>
  <sheetFormatPr defaultRowHeight="14.5" x14ac:dyDescent="0.35"/>
  <sheetData>
    <row r="1" spans="1:11" x14ac:dyDescent="0.35">
      <c r="A1" s="3975" t="str">
        <f>HYPERLINK("[Chapter 3 Skills and Skills Utilisation.xlsx]Contents!A1", "Return to contents")</f>
        <v>Return to contents</v>
      </c>
      <c r="D1" t="s">
        <v>94</v>
      </c>
    </row>
    <row r="2" spans="1:11" x14ac:dyDescent="0.35">
      <c r="G2" s="3455"/>
      <c r="H2" s="10762" t="s">
        <v>1</v>
      </c>
      <c r="I2" s="10763" t="s">
        <v>1</v>
      </c>
      <c r="J2" s="10764" t="s">
        <v>1</v>
      </c>
      <c r="K2" s="10765" t="s">
        <v>1</v>
      </c>
    </row>
    <row r="3" spans="1:11" x14ac:dyDescent="0.35">
      <c r="G3" s="3456"/>
      <c r="H3" s="3457" t="s">
        <v>2</v>
      </c>
      <c r="I3" s="3458" t="s">
        <v>3</v>
      </c>
      <c r="J3" s="3459" t="s">
        <v>4</v>
      </c>
      <c r="K3" s="3460" t="s">
        <v>15</v>
      </c>
    </row>
    <row r="4" spans="1:11" x14ac:dyDescent="0.35">
      <c r="G4" s="3461" t="s">
        <v>16</v>
      </c>
      <c r="H4" s="3462"/>
      <c r="I4" s="3463"/>
      <c r="J4" s="3464"/>
      <c r="K4" s="3465"/>
    </row>
    <row r="5" spans="1:11" x14ac:dyDescent="0.35">
      <c r="G5" s="3466" t="s">
        <v>17</v>
      </c>
      <c r="H5" s="3467">
        <v>24.878003140156441</v>
      </c>
      <c r="I5" s="3468">
        <v>25.158098240214741</v>
      </c>
      <c r="J5" s="3469">
        <v>23.736771762757471</v>
      </c>
      <c r="K5" s="3470">
        <v>24.291292319604</v>
      </c>
    </row>
    <row r="6" spans="1:11" x14ac:dyDescent="0.35">
      <c r="G6" s="3471" t="s">
        <v>18</v>
      </c>
      <c r="H6" s="3472">
        <v>16.60344791981861</v>
      </c>
      <c r="I6" s="3473">
        <v>12.905053929470959</v>
      </c>
      <c r="J6" s="3474">
        <v>18.040116768015292</v>
      </c>
      <c r="K6" s="3475">
        <v>15.933269334351481</v>
      </c>
    </row>
    <row r="7" spans="1:11" x14ac:dyDescent="0.35">
      <c r="G7" s="3476"/>
    </row>
    <row r="8" spans="1:11" x14ac:dyDescent="0.35">
      <c r="G8" s="3477" t="s">
        <v>19</v>
      </c>
    </row>
    <row r="9" spans="1:11" x14ac:dyDescent="0.35">
      <c r="G9" s="3478" t="s">
        <v>20</v>
      </c>
      <c r="H9" s="3479">
        <v>8.7553914459159206</v>
      </c>
      <c r="I9" s="3480">
        <v>9.5027134446128638</v>
      </c>
      <c r="J9" s="3481">
        <v>9.386281445933955</v>
      </c>
      <c r="K9" s="3482">
        <v>9.4103142712091987</v>
      </c>
    </row>
    <row r="10" spans="1:11" x14ac:dyDescent="0.35">
      <c r="G10" s="3483" t="s">
        <v>21</v>
      </c>
      <c r="H10" s="3484">
        <v>25.411881850726392</v>
      </c>
      <c r="I10" s="3485">
        <v>23.651246256816581</v>
      </c>
      <c r="J10" s="3486">
        <v>22.435432398129269</v>
      </c>
      <c r="K10" s="3487">
        <v>23.027310764749298</v>
      </c>
    </row>
    <row r="11" spans="1:11" x14ac:dyDescent="0.35">
      <c r="G11" s="3488" t="s">
        <v>22</v>
      </c>
      <c r="H11" s="3489">
        <v>31.064685080781441</v>
      </c>
      <c r="I11" s="3490">
        <v>22.818982213276669</v>
      </c>
      <c r="J11" s="3491">
        <v>33.999339818176097</v>
      </c>
      <c r="K11" s="3492">
        <v>30.059551132614541</v>
      </c>
    </row>
    <row r="12" spans="1:11" x14ac:dyDescent="0.35">
      <c r="G12" s="3493"/>
    </row>
    <row r="13" spans="1:11" x14ac:dyDescent="0.35">
      <c r="G13" s="3494" t="s">
        <v>23</v>
      </c>
    </row>
    <row r="14" spans="1:11" x14ac:dyDescent="0.35">
      <c r="G14" s="3495" t="s">
        <v>24</v>
      </c>
      <c r="H14" s="3496">
        <v>15.801562950343319</v>
      </c>
      <c r="I14" s="3497">
        <v>20.85363681932477</v>
      </c>
      <c r="J14" s="3498">
        <v>23.619596641125138</v>
      </c>
      <c r="K14" s="3499">
        <v>22.275872533924659</v>
      </c>
    </row>
    <row r="15" spans="1:11" x14ac:dyDescent="0.35">
      <c r="G15" s="3500" t="s">
        <v>25</v>
      </c>
      <c r="H15" s="3501">
        <v>20.892053347907311</v>
      </c>
      <c r="I15" s="3502">
        <v>18.95649845948099</v>
      </c>
      <c r="J15" s="3503">
        <v>21.468627119395169</v>
      </c>
      <c r="K15" s="3504">
        <v>20.45823325843703</v>
      </c>
    </row>
    <row r="16" spans="1:11" x14ac:dyDescent="0.35">
      <c r="G16" s="3505" t="s">
        <v>26</v>
      </c>
      <c r="H16" s="3506">
        <v>21.097952446291082</v>
      </c>
      <c r="I16" s="3507">
        <v>17.376881133753979</v>
      </c>
      <c r="J16" s="3508">
        <v>18.92614659222949</v>
      </c>
      <c r="K16" s="3509">
        <v>18.36104027442914</v>
      </c>
    </row>
    <row r="17" spans="7:11" x14ac:dyDescent="0.35">
      <c r="G17" s="3510" t="s">
        <v>27</v>
      </c>
      <c r="H17" s="3511">
        <v>28.60836857757895</v>
      </c>
      <c r="I17" s="3512">
        <v>19.552201574014809</v>
      </c>
      <c r="J17" s="3513">
        <v>21.368940937263261</v>
      </c>
      <c r="K17" s="3514">
        <v>21.00363982649688</v>
      </c>
    </row>
    <row r="18" spans="7:11" x14ac:dyDescent="0.35">
      <c r="G18" s="3515"/>
    </row>
    <row r="19" spans="7:11" x14ac:dyDescent="0.35">
      <c r="G19" s="3516" t="s">
        <v>28</v>
      </c>
    </row>
    <row r="20" spans="7:11" x14ac:dyDescent="0.35">
      <c r="G20" s="3517" t="s">
        <v>29</v>
      </c>
      <c r="H20" s="3518">
        <v>14.934902762241171</v>
      </c>
      <c r="I20" s="3519">
        <v>19.61843345198816</v>
      </c>
      <c r="J20" s="3520">
        <v>19.083097838946632</v>
      </c>
      <c r="K20" s="3521">
        <v>19.144629051881481</v>
      </c>
    </row>
    <row r="21" spans="7:11" x14ac:dyDescent="0.35">
      <c r="G21" s="3522" t="s">
        <v>30</v>
      </c>
      <c r="H21" s="3523">
        <v>22.152708988083798</v>
      </c>
      <c r="I21" s="3524">
        <v>18.582214389086129</v>
      </c>
      <c r="J21" s="3525">
        <v>21.379413479390688</v>
      </c>
      <c r="K21" s="3526">
        <v>20.29179247477629</v>
      </c>
    </row>
    <row r="22" spans="7:11" x14ac:dyDescent="0.35">
      <c r="G22" s="3527"/>
    </row>
    <row r="23" spans="7:11" x14ac:dyDescent="0.35">
      <c r="G23" s="3528" t="s">
        <v>31</v>
      </c>
    </row>
    <row r="24" spans="7:11" x14ac:dyDescent="0.35">
      <c r="G24" s="3529" t="s">
        <v>10</v>
      </c>
      <c r="H24" s="3530">
        <v>19.80171234298184</v>
      </c>
      <c r="I24" s="3531">
        <v>22.4710556296533</v>
      </c>
      <c r="J24" s="3532">
        <v>18.99373447951028</v>
      </c>
      <c r="K24" s="3533">
        <v>20.22503373715265</v>
      </c>
    </row>
    <row r="25" spans="7:11" x14ac:dyDescent="0.35">
      <c r="G25" s="3534" t="s">
        <v>11</v>
      </c>
      <c r="H25" s="3535">
        <v>21.709413641175072</v>
      </c>
      <c r="I25" s="3536">
        <v>15.107418417643521</v>
      </c>
      <c r="J25" s="3537">
        <v>23.622936253235199</v>
      </c>
      <c r="K25" s="3538">
        <v>19.919431418052859</v>
      </c>
    </row>
    <row r="26" spans="7:11" x14ac:dyDescent="0.35">
      <c r="G26" s="3539"/>
    </row>
    <row r="27" spans="7:11" x14ac:dyDescent="0.35">
      <c r="G27" s="3540" t="s">
        <v>32</v>
      </c>
    </row>
    <row r="28" spans="7:11" x14ac:dyDescent="0.35">
      <c r="G28" s="3541" t="s">
        <v>33</v>
      </c>
      <c r="H28" s="3542">
        <v>15.938558626698599</v>
      </c>
      <c r="I28" s="3543">
        <v>15.50404595193465</v>
      </c>
      <c r="J28" s="3544">
        <v>18.577035818869561</v>
      </c>
      <c r="K28" s="3545">
        <v>17.320454470423051</v>
      </c>
    </row>
    <row r="29" spans="7:11" x14ac:dyDescent="0.35">
      <c r="G29" s="3546" t="s">
        <v>34</v>
      </c>
      <c r="H29" s="3547">
        <v>28.13439927604378</v>
      </c>
      <c r="I29" s="3548">
        <v>26.53440420355702</v>
      </c>
      <c r="J29" s="3549">
        <v>26.051257743790419</v>
      </c>
      <c r="K29" s="3550">
        <v>26.30491443848884</v>
      </c>
    </row>
    <row r="30" spans="7:11" x14ac:dyDescent="0.35">
      <c r="G30" s="3551"/>
    </row>
    <row r="31" spans="7:11" x14ac:dyDescent="0.35">
      <c r="G31" s="3552" t="s">
        <v>35</v>
      </c>
    </row>
    <row r="32" spans="7:11" x14ac:dyDescent="0.35">
      <c r="G32" s="3553" t="s">
        <v>36</v>
      </c>
      <c r="H32" s="3554">
        <v>23.59305164046496</v>
      </c>
      <c r="I32" s="3555">
        <v>20.876821560493859</v>
      </c>
      <c r="J32" s="3556">
        <v>22.82112301580084</v>
      </c>
      <c r="K32" s="3557">
        <v>22.116130205656571</v>
      </c>
    </row>
    <row r="33" spans="7:11" x14ac:dyDescent="0.35">
      <c r="G33" s="3558" t="s">
        <v>37</v>
      </c>
      <c r="H33" s="3559">
        <v>11.02273193406716</v>
      </c>
      <c r="I33" s="3560">
        <v>11.48052181770092</v>
      </c>
      <c r="J33" s="3561">
        <v>12.95562633596054</v>
      </c>
      <c r="K33" s="3562">
        <v>12.265003963837881</v>
      </c>
    </row>
    <row r="34" spans="7:11" x14ac:dyDescent="0.35">
      <c r="G34" s="3563"/>
    </row>
    <row r="35" spans="7:11" x14ac:dyDescent="0.35">
      <c r="G35" s="3564" t="s">
        <v>38</v>
      </c>
    </row>
    <row r="36" spans="7:11" x14ac:dyDescent="0.35">
      <c r="G36" s="3565" t="s">
        <v>39</v>
      </c>
      <c r="H36" s="3566">
        <v>28.640093577409399</v>
      </c>
      <c r="I36" s="3567">
        <v>26.09803615903666</v>
      </c>
      <c r="J36" s="3568">
        <v>25.558878833983279</v>
      </c>
      <c r="K36" s="3569">
        <v>25.803249921893279</v>
      </c>
    </row>
    <row r="37" spans="7:11" x14ac:dyDescent="0.35">
      <c r="G37" s="3570" t="s">
        <v>40</v>
      </c>
      <c r="H37" s="3571">
        <v>18.118877587014079</v>
      </c>
      <c r="I37" s="3572">
        <v>13.25154342267288</v>
      </c>
      <c r="J37" s="3573">
        <v>18.287215084194841</v>
      </c>
      <c r="K37" s="3574">
        <v>16.15408823102225</v>
      </c>
    </row>
    <row r="38" spans="7:11" x14ac:dyDescent="0.35">
      <c r="G38" s="3575" t="s">
        <v>41</v>
      </c>
      <c r="H38" s="3576">
        <v>19.02475811071772</v>
      </c>
      <c r="I38" s="3577">
        <v>23.66096308906911</v>
      </c>
      <c r="J38" s="3578">
        <v>20.453052414154911</v>
      </c>
      <c r="K38" s="3579">
        <v>21.680972642110969</v>
      </c>
    </row>
    <row r="39" spans="7:11" x14ac:dyDescent="0.35">
      <c r="G39" s="3580"/>
    </row>
    <row r="40" spans="7:11" x14ac:dyDescent="0.35">
      <c r="G40" s="3581" t="s">
        <v>42</v>
      </c>
    </row>
    <row r="41" spans="7:11" x14ac:dyDescent="0.35">
      <c r="G41" s="3582" t="s">
        <v>43</v>
      </c>
      <c r="H41" s="3583">
        <v>16.962170566625801</v>
      </c>
      <c r="I41" s="3584">
        <v>13.07501515458441</v>
      </c>
      <c r="J41" s="3585">
        <v>19.897009435304799</v>
      </c>
      <c r="K41" s="3586">
        <v>16.875291723059409</v>
      </c>
    </row>
    <row r="42" spans="7:11" x14ac:dyDescent="0.35">
      <c r="G42" s="3587" t="s">
        <v>44</v>
      </c>
      <c r="H42" s="3588">
        <v>20.835336860716449</v>
      </c>
      <c r="I42" s="3589">
        <v>18.770132024877949</v>
      </c>
      <c r="J42" s="3590">
        <v>22.690581970935671</v>
      </c>
      <c r="K42" s="3591">
        <v>21.311017749091629</v>
      </c>
    </row>
    <row r="43" spans="7:11" x14ac:dyDescent="0.35">
      <c r="G43" s="3592" t="s">
        <v>45</v>
      </c>
      <c r="H43" s="3593">
        <v>24.67837232340278</v>
      </c>
      <c r="I43" s="3594">
        <v>22.76021820194951</v>
      </c>
      <c r="J43" s="3595">
        <v>20.366160252793971</v>
      </c>
      <c r="K43" s="3596">
        <v>21.426700794216249</v>
      </c>
    </row>
    <row r="44" spans="7:11" x14ac:dyDescent="0.35">
      <c r="G44" s="3597"/>
    </row>
    <row r="45" spans="7:11" x14ac:dyDescent="0.35">
      <c r="G45" s="3598" t="s">
        <v>46</v>
      </c>
    </row>
    <row r="46" spans="7:11" x14ac:dyDescent="0.35">
      <c r="G46" s="3599" t="s">
        <v>47</v>
      </c>
      <c r="H46" s="3600">
        <v>26.972985513513439</v>
      </c>
      <c r="I46" s="3601">
        <v>22.906082979288989</v>
      </c>
      <c r="J46" s="3602">
        <v>23.590337283315641</v>
      </c>
      <c r="K46" s="3603">
        <v>23.516620338719409</v>
      </c>
    </row>
    <row r="47" spans="7:11" x14ac:dyDescent="0.35">
      <c r="G47" s="3604" t="s">
        <v>48</v>
      </c>
      <c r="H47" s="3605">
        <v>11.365809686115931</v>
      </c>
      <c r="I47" s="3606">
        <v>7.1865577778983836</v>
      </c>
      <c r="J47" s="3607">
        <v>10.00306876778482</v>
      </c>
      <c r="K47" s="3608">
        <v>8.8886287440312319</v>
      </c>
    </row>
    <row r="48" spans="7:11" x14ac:dyDescent="0.35">
      <c r="G48" s="3609" t="s">
        <v>49</v>
      </c>
      <c r="H48" s="3610">
        <v>18.987773709449211</v>
      </c>
      <c r="I48" s="3611">
        <v>18.22367991469477</v>
      </c>
      <c r="J48" s="3612">
        <v>25.90584514047848</v>
      </c>
      <c r="K48" s="3613">
        <v>22.453523143346079</v>
      </c>
    </row>
    <row r="49" spans="7:11" x14ac:dyDescent="0.35">
      <c r="G49" s="3614" t="s">
        <v>50</v>
      </c>
      <c r="H49" s="3615">
        <v>21.478753394243821</v>
      </c>
      <c r="I49" s="3616">
        <v>16.067442757865539</v>
      </c>
      <c r="J49" s="3617">
        <v>17.903774143481371</v>
      </c>
      <c r="K49" s="3618">
        <v>17.19647517467072</v>
      </c>
    </row>
    <row r="50" spans="7:11" x14ac:dyDescent="0.35">
      <c r="G50" s="3619" t="s">
        <v>51</v>
      </c>
      <c r="H50" s="3620">
        <v>26.793104941684341</v>
      </c>
      <c r="I50" s="3621">
        <v>27.596026140115569</v>
      </c>
      <c r="J50" s="3622">
        <v>23.597680898712429</v>
      </c>
      <c r="K50" s="3623">
        <v>25.20993987292189</v>
      </c>
    </row>
    <row r="51" spans="7:11" x14ac:dyDescent="0.35">
      <c r="G51" s="3624"/>
    </row>
    <row r="52" spans="7:11" x14ac:dyDescent="0.35">
      <c r="G52" s="3625" t="s">
        <v>52</v>
      </c>
    </row>
    <row r="53" spans="7:11" x14ac:dyDescent="0.35">
      <c r="G53" s="3626" t="s">
        <v>53</v>
      </c>
      <c r="H53" s="3627">
        <v>31.817317734656331</v>
      </c>
      <c r="I53" s="3628">
        <v>26.32754024226956</v>
      </c>
      <c r="J53" s="3629">
        <v>29.50622990712127</v>
      </c>
      <c r="K53" s="3630">
        <v>28.275691908228328</v>
      </c>
    </row>
    <row r="54" spans="7:11" x14ac:dyDescent="0.35">
      <c r="G54" s="3631" t="s">
        <v>54</v>
      </c>
      <c r="H54" s="3632">
        <v>16.48739298407094</v>
      </c>
      <c r="I54" s="3633">
        <v>10.002333446139049</v>
      </c>
      <c r="J54" s="3634">
        <v>15.74715890818104</v>
      </c>
      <c r="K54" s="3635">
        <v>13.613812700273529</v>
      </c>
    </row>
    <row r="55" spans="7:11" x14ac:dyDescent="0.35">
      <c r="G55" s="3636" t="s">
        <v>55</v>
      </c>
      <c r="H55" s="3637">
        <v>6.9960352447275156</v>
      </c>
      <c r="I55" s="3638">
        <v>6.7573228910256384</v>
      </c>
      <c r="J55" s="3639">
        <v>5.2523288692288794</v>
      </c>
      <c r="K55" s="3640">
        <v>5.8206525290334437</v>
      </c>
    </row>
    <row r="56" spans="7:11" x14ac:dyDescent="0.35">
      <c r="G56" s="3641"/>
    </row>
    <row r="57" spans="7:11" x14ac:dyDescent="0.35">
      <c r="G57" s="3642" t="s">
        <v>5</v>
      </c>
    </row>
    <row r="58" spans="7:11" x14ac:dyDescent="0.35">
      <c r="G58" s="3643" t="s">
        <v>6</v>
      </c>
      <c r="H58" s="3644">
        <v>10.43034958332133</v>
      </c>
      <c r="I58" s="3645">
        <v>8.5581530701415716</v>
      </c>
      <c r="J58" s="3646">
        <v>10.045907726765529</v>
      </c>
      <c r="K58" s="3647">
        <v>9.4663021431962004</v>
      </c>
    </row>
    <row r="59" spans="7:11" x14ac:dyDescent="0.35">
      <c r="G59" s="3648" t="s">
        <v>7</v>
      </c>
      <c r="H59" s="3649">
        <v>17.52810224305524</v>
      </c>
      <c r="I59" s="3650">
        <v>10.473018206530369</v>
      </c>
      <c r="J59" s="3651">
        <v>20.018393503979951</v>
      </c>
      <c r="K59" s="3652">
        <v>16.81942094858006</v>
      </c>
    </row>
    <row r="60" spans="7:11" x14ac:dyDescent="0.35">
      <c r="G60" s="3653" t="s">
        <v>8</v>
      </c>
      <c r="H60" s="3654">
        <v>29.028943129526262</v>
      </c>
      <c r="I60" s="3655">
        <v>26.296990629395289</v>
      </c>
      <c r="J60" s="3656">
        <v>26.389418063310728</v>
      </c>
      <c r="K60" s="3657">
        <v>26.41692837819782</v>
      </c>
    </row>
    <row r="61" spans="7:11" x14ac:dyDescent="0.35">
      <c r="G61" s="3658"/>
    </row>
    <row r="62" spans="7:11" x14ac:dyDescent="0.35">
      <c r="G62" s="3659" t="s">
        <v>61</v>
      </c>
    </row>
    <row r="63" spans="7:11" x14ac:dyDescent="0.35">
      <c r="G63" s="3660" t="s">
        <v>62</v>
      </c>
      <c r="H63" s="3661">
        <v>20.683731759085632</v>
      </c>
      <c r="I63" s="3662">
        <v>16.053574159411632</v>
      </c>
      <c r="J63" s="3663">
        <v>11.933021209820829</v>
      </c>
      <c r="K63" s="3664">
        <v>13.12100283296737</v>
      </c>
    </row>
    <row r="64" spans="7:11" x14ac:dyDescent="0.35">
      <c r="G64" s="3665" t="s">
        <v>63</v>
      </c>
      <c r="H64" s="3666">
        <v>25.08218250102167</v>
      </c>
      <c r="I64" s="3667">
        <v>15.70476679760206</v>
      </c>
      <c r="J64" s="3668">
        <v>17.43842288547398</v>
      </c>
      <c r="K64" s="3669">
        <v>16.87333714242218</v>
      </c>
    </row>
    <row r="65" spans="7:11" x14ac:dyDescent="0.35">
      <c r="G65" s="3670" t="s">
        <v>64</v>
      </c>
      <c r="H65" s="3671">
        <v>12.55886793231798</v>
      </c>
      <c r="I65" s="3672">
        <v>20.074450327203461</v>
      </c>
      <c r="J65" s="3673">
        <v>23.812476848087961</v>
      </c>
      <c r="K65" s="3674">
        <v>21.87052702935064</v>
      </c>
    </row>
    <row r="66" spans="7:11" x14ac:dyDescent="0.35">
      <c r="G66" s="3675" t="s">
        <v>65</v>
      </c>
      <c r="H66" s="3676">
        <v>20.780511442313092</v>
      </c>
      <c r="I66" s="3677">
        <v>21.385062815820579</v>
      </c>
      <c r="J66" s="3678">
        <v>28.57939261505123</v>
      </c>
      <c r="K66" s="3679">
        <v>25.537041924200089</v>
      </c>
    </row>
    <row r="67" spans="7:11" x14ac:dyDescent="0.35">
      <c r="G67" s="3680" t="s">
        <v>66</v>
      </c>
      <c r="H67" s="3681">
        <v>27.723436074658871</v>
      </c>
      <c r="I67" s="3682">
        <v>19.905196804613649</v>
      </c>
      <c r="J67" s="3683">
        <v>27.167050494092919</v>
      </c>
      <c r="K67" s="3684">
        <v>23.976552449772111</v>
      </c>
    </row>
    <row r="68" spans="7:11" x14ac:dyDescent="0.35">
      <c r="G68" s="3685"/>
    </row>
    <row r="69" spans="7:11" x14ac:dyDescent="0.35">
      <c r="G69" s="3686" t="s">
        <v>56</v>
      </c>
    </row>
    <row r="70" spans="7:11" x14ac:dyDescent="0.35">
      <c r="G70" s="3687" t="s">
        <v>57</v>
      </c>
      <c r="H70" s="3688">
        <v>21.221932218525811</v>
      </c>
      <c r="I70" s="3689">
        <v>20.924848296912039</v>
      </c>
      <c r="J70" s="3690">
        <v>16.761176488591879</v>
      </c>
      <c r="K70" s="3691">
        <v>18.538651497797161</v>
      </c>
    </row>
    <row r="71" spans="7:11" x14ac:dyDescent="0.35">
      <c r="G71" s="3692" t="s">
        <v>58</v>
      </c>
      <c r="H71" s="3693">
        <v>18.27079183350839</v>
      </c>
      <c r="I71" s="3694">
        <v>18.80468044634215</v>
      </c>
      <c r="J71" s="3695">
        <v>18.863823276136781</v>
      </c>
      <c r="K71" s="3696">
        <v>18.823642181101992</v>
      </c>
    </row>
    <row r="72" spans="7:11" x14ac:dyDescent="0.35">
      <c r="G72" s="3697" t="s">
        <v>59</v>
      </c>
      <c r="H72" s="3698">
        <v>31.035933637950201</v>
      </c>
      <c r="I72" s="3699">
        <v>21.527332092232481</v>
      </c>
      <c r="J72" s="3700">
        <v>26.527113089605852</v>
      </c>
      <c r="K72" s="3701">
        <v>24.80917919296439</v>
      </c>
    </row>
    <row r="73" spans="7:11" x14ac:dyDescent="0.35">
      <c r="G73" s="3702" t="s">
        <v>60</v>
      </c>
      <c r="H73" s="3703">
        <v>17.530764388050951</v>
      </c>
      <c r="I73" s="3704">
        <v>16.68388484400127</v>
      </c>
      <c r="J73" s="3705">
        <v>20.688357488959031</v>
      </c>
      <c r="K73" s="3706">
        <v>19.1599952835385</v>
      </c>
    </row>
    <row r="74" spans="7:11" x14ac:dyDescent="0.35">
      <c r="G74" s="3707"/>
    </row>
    <row r="75" spans="7:11" x14ac:dyDescent="0.35">
      <c r="G75" s="3708" t="s">
        <v>67</v>
      </c>
    </row>
    <row r="76" spans="7:11" x14ac:dyDescent="0.35">
      <c r="G76" s="3709" t="s">
        <v>68</v>
      </c>
      <c r="H76" s="3710">
        <v>20.942989600246349</v>
      </c>
      <c r="I76" s="3711">
        <v>18.72912890089345</v>
      </c>
      <c r="J76" s="3712">
        <v>20.961210767283418</v>
      </c>
      <c r="K76" s="3713">
        <v>20.101148118569771</v>
      </c>
    </row>
  </sheetData>
  <mergeCells count="1">
    <mergeCell ref="H2:K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6"/>
  <sheetViews>
    <sheetView topLeftCell="B1" workbookViewId="0"/>
  </sheetViews>
  <sheetFormatPr defaultRowHeight="14.5" x14ac:dyDescent="0.35"/>
  <sheetData>
    <row r="1" spans="1:11" x14ac:dyDescent="0.35">
      <c r="A1" s="3976" t="str">
        <f>HYPERLINK("[Chapter 3 Skills and Skills Utilisation.xlsx]Contents!A1", "Return to contents")</f>
        <v>Return to contents</v>
      </c>
      <c r="D1" t="s">
        <v>95</v>
      </c>
    </row>
    <row r="2" spans="1:11" x14ac:dyDescent="0.35">
      <c r="G2" s="3714"/>
      <c r="H2" s="10766" t="s">
        <v>1</v>
      </c>
      <c r="I2" s="10767" t="s">
        <v>1</v>
      </c>
      <c r="J2" s="10768" t="s">
        <v>1</v>
      </c>
      <c r="K2" s="10769" t="s">
        <v>1</v>
      </c>
    </row>
    <row r="3" spans="1:11" x14ac:dyDescent="0.35">
      <c r="G3" s="3715"/>
      <c r="H3" s="3716" t="s">
        <v>2</v>
      </c>
      <c r="I3" s="3717" t="s">
        <v>3</v>
      </c>
      <c r="J3" s="3718" t="s">
        <v>4</v>
      </c>
      <c r="K3" s="3719" t="s">
        <v>15</v>
      </c>
    </row>
    <row r="4" spans="1:11" x14ac:dyDescent="0.35">
      <c r="G4" s="3720" t="s">
        <v>16</v>
      </c>
      <c r="H4" s="3721"/>
      <c r="I4" s="3722"/>
      <c r="J4" s="3723"/>
      <c r="K4" s="3724"/>
    </row>
    <row r="5" spans="1:11" x14ac:dyDescent="0.35">
      <c r="G5" s="3725" t="s">
        <v>17</v>
      </c>
      <c r="H5" s="3726">
        <v>17.67255148822003</v>
      </c>
      <c r="I5" s="3727">
        <v>16.918195364395611</v>
      </c>
      <c r="J5" s="3728">
        <v>14.107162364092821</v>
      </c>
      <c r="K5" s="3729">
        <v>15.24147517170837</v>
      </c>
    </row>
    <row r="6" spans="1:11" x14ac:dyDescent="0.35">
      <c r="G6" s="3730" t="s">
        <v>18</v>
      </c>
      <c r="H6" s="3731">
        <v>17.89641468633166</v>
      </c>
      <c r="I6" s="3732">
        <v>22.100420370478531</v>
      </c>
      <c r="J6" s="3733">
        <v>18.151358850709169</v>
      </c>
      <c r="K6" s="3734">
        <v>19.73635003324382</v>
      </c>
    </row>
    <row r="7" spans="1:11" x14ac:dyDescent="0.35">
      <c r="G7" s="3735"/>
    </row>
    <row r="8" spans="1:11" x14ac:dyDescent="0.35">
      <c r="G8" s="3736" t="s">
        <v>19</v>
      </c>
    </row>
    <row r="9" spans="1:11" x14ac:dyDescent="0.35">
      <c r="G9" s="3737" t="s">
        <v>20</v>
      </c>
      <c r="H9" s="3738">
        <v>21.61255148627642</v>
      </c>
      <c r="I9" s="3739">
        <v>19.750036043073809</v>
      </c>
      <c r="J9" s="3740">
        <v>19.602198915281871</v>
      </c>
      <c r="K9" s="3741">
        <v>19.71344711467022</v>
      </c>
    </row>
    <row r="10" spans="1:11" x14ac:dyDescent="0.35">
      <c r="G10" s="3742" t="s">
        <v>21</v>
      </c>
      <c r="H10" s="3743">
        <v>11.57648325075251</v>
      </c>
      <c r="I10" s="3744">
        <v>22.048058347663051</v>
      </c>
      <c r="J10" s="3745">
        <v>12.37820494484035</v>
      </c>
      <c r="K10" s="3746">
        <v>16.44363117857398</v>
      </c>
    </row>
    <row r="11" spans="1:11" x14ac:dyDescent="0.35">
      <c r="G11" s="3747" t="s">
        <v>22</v>
      </c>
      <c r="H11" s="3748">
        <v>22.000998819948158</v>
      </c>
      <c r="I11" s="3749">
        <v>15.58400340527972</v>
      </c>
      <c r="J11" s="3750">
        <v>16.76512414668661</v>
      </c>
      <c r="K11" s="3751">
        <v>16.502561345082729</v>
      </c>
    </row>
    <row r="12" spans="1:11" x14ac:dyDescent="0.35">
      <c r="G12" s="3752"/>
    </row>
    <row r="13" spans="1:11" x14ac:dyDescent="0.35">
      <c r="G13" s="3753" t="s">
        <v>23</v>
      </c>
    </row>
    <row r="14" spans="1:11" x14ac:dyDescent="0.35">
      <c r="G14" s="3754" t="s">
        <v>24</v>
      </c>
      <c r="H14" s="3755">
        <v>10.214989111928411</v>
      </c>
      <c r="I14" s="3756">
        <v>8.0488060144820128</v>
      </c>
      <c r="J14" s="3757">
        <v>14.96108453681644</v>
      </c>
      <c r="K14" s="3758">
        <v>12.07276553497079</v>
      </c>
    </row>
    <row r="15" spans="1:11" x14ac:dyDescent="0.35">
      <c r="G15" s="3759" t="s">
        <v>25</v>
      </c>
      <c r="H15" s="3760">
        <v>18.188074469171379</v>
      </c>
      <c r="I15" s="3761">
        <v>17.09803252142866</v>
      </c>
      <c r="J15" s="3762">
        <v>12.41259836755451</v>
      </c>
      <c r="K15" s="3763">
        <v>14.429893222363519</v>
      </c>
    </row>
    <row r="16" spans="1:11" x14ac:dyDescent="0.35">
      <c r="G16" s="3764" t="s">
        <v>26</v>
      </c>
      <c r="H16" s="3765">
        <v>21.43965874844746</v>
      </c>
      <c r="I16" s="3766">
        <v>26.172911064066628</v>
      </c>
      <c r="J16" s="3767">
        <v>18.61763431362181</v>
      </c>
      <c r="K16" s="3768">
        <v>21.718280201167591</v>
      </c>
    </row>
    <row r="17" spans="7:11" x14ac:dyDescent="0.35">
      <c r="G17" s="3769" t="s">
        <v>27</v>
      </c>
      <c r="H17" s="3770">
        <v>17.819701165372699</v>
      </c>
      <c r="I17" s="3771">
        <v>26.25696900165892</v>
      </c>
      <c r="J17" s="3772">
        <v>21.565311109087979</v>
      </c>
      <c r="K17" s="3773">
        <v>22.862214215061311</v>
      </c>
    </row>
    <row r="18" spans="7:11" x14ac:dyDescent="0.35">
      <c r="G18" s="3774"/>
    </row>
    <row r="19" spans="7:11" x14ac:dyDescent="0.35">
      <c r="G19" s="3775" t="s">
        <v>28</v>
      </c>
    </row>
    <row r="20" spans="7:11" x14ac:dyDescent="0.35">
      <c r="G20" s="3776" t="s">
        <v>29</v>
      </c>
      <c r="H20" s="3777">
        <v>17.880611404959581</v>
      </c>
      <c r="I20" s="3778">
        <v>24.73739292732769</v>
      </c>
      <c r="J20" s="3779">
        <v>22.520936880627861</v>
      </c>
      <c r="K20" s="3780">
        <v>23.121210886688392</v>
      </c>
    </row>
    <row r="21" spans="7:11" x14ac:dyDescent="0.35">
      <c r="G21" s="3781" t="s">
        <v>30</v>
      </c>
      <c r="H21" s="3782">
        <v>17.758553851813851</v>
      </c>
      <c r="I21" s="3783">
        <v>18.79466685851957</v>
      </c>
      <c r="J21" s="3784">
        <v>14.642853114140561</v>
      </c>
      <c r="K21" s="3785">
        <v>16.373516410992529</v>
      </c>
    </row>
    <row r="22" spans="7:11" x14ac:dyDescent="0.35">
      <c r="G22" s="3786"/>
    </row>
    <row r="23" spans="7:11" x14ac:dyDescent="0.35">
      <c r="G23" s="3787" t="s">
        <v>31</v>
      </c>
    </row>
    <row r="24" spans="7:11" x14ac:dyDescent="0.35">
      <c r="G24" s="3788" t="s">
        <v>10</v>
      </c>
      <c r="H24" s="3789">
        <v>12.32867154030501</v>
      </c>
      <c r="I24" s="3790">
        <v>15.110454701868431</v>
      </c>
      <c r="J24" s="3791">
        <v>17.21487260431055</v>
      </c>
      <c r="K24" s="3792">
        <v>16.40547216708466</v>
      </c>
    </row>
    <row r="25" spans="7:11" x14ac:dyDescent="0.35">
      <c r="G25" s="3793" t="s">
        <v>11</v>
      </c>
      <c r="H25" s="3794">
        <v>19.244768258051529</v>
      </c>
      <c r="I25" s="3795">
        <v>24.57781068924778</v>
      </c>
      <c r="J25" s="3796">
        <v>14.898713711608959</v>
      </c>
      <c r="K25" s="3797">
        <v>19.202381106730201</v>
      </c>
    </row>
    <row r="26" spans="7:11" x14ac:dyDescent="0.35">
      <c r="G26" s="3798"/>
    </row>
    <row r="27" spans="7:11" x14ac:dyDescent="0.35">
      <c r="G27" s="3799" t="s">
        <v>32</v>
      </c>
    </row>
    <row r="28" spans="7:11" x14ac:dyDescent="0.35">
      <c r="G28" s="3800" t="s">
        <v>33</v>
      </c>
      <c r="H28" s="3801">
        <v>18.790977995532259</v>
      </c>
      <c r="I28" s="3802">
        <v>22.49840992609742</v>
      </c>
      <c r="J28" s="3803">
        <v>17.966814642133659</v>
      </c>
      <c r="K28" s="3804">
        <v>19.749099213554789</v>
      </c>
    </row>
    <row r="29" spans="7:11" x14ac:dyDescent="0.35">
      <c r="G29" s="3805" t="s">
        <v>34</v>
      </c>
      <c r="H29" s="3806">
        <v>15.4084810416569</v>
      </c>
      <c r="I29" s="3807">
        <v>13.965494908254669</v>
      </c>
      <c r="J29" s="3808">
        <v>11.94542748285606</v>
      </c>
      <c r="K29" s="3809">
        <v>12.81767064344937</v>
      </c>
    </row>
    <row r="30" spans="7:11" x14ac:dyDescent="0.35">
      <c r="G30" s="3810"/>
    </row>
    <row r="31" spans="7:11" x14ac:dyDescent="0.35">
      <c r="G31" s="3811" t="s">
        <v>35</v>
      </c>
    </row>
    <row r="32" spans="7:11" x14ac:dyDescent="0.35">
      <c r="G32" s="3812" t="s">
        <v>36</v>
      </c>
      <c r="H32" s="3813">
        <v>15.778301131524859</v>
      </c>
      <c r="I32" s="3814">
        <v>14.154247383588849</v>
      </c>
      <c r="J32" s="3815">
        <v>13.356653147775649</v>
      </c>
      <c r="K32" s="3816">
        <v>13.720089495533401</v>
      </c>
    </row>
    <row r="33" spans="7:11" x14ac:dyDescent="0.35">
      <c r="G33" s="3817" t="s">
        <v>37</v>
      </c>
      <c r="H33" s="3818">
        <v>25.268479741428191</v>
      </c>
      <c r="I33" s="3819">
        <v>38.142634090596793</v>
      </c>
      <c r="J33" s="3820">
        <v>27.70060242204482</v>
      </c>
      <c r="K33" s="3821">
        <v>32.134519342828163</v>
      </c>
    </row>
    <row r="34" spans="7:11" x14ac:dyDescent="0.35">
      <c r="G34" s="3822"/>
    </row>
    <row r="35" spans="7:11" x14ac:dyDescent="0.35">
      <c r="G35" s="3823" t="s">
        <v>38</v>
      </c>
    </row>
    <row r="36" spans="7:11" x14ac:dyDescent="0.35">
      <c r="G36" s="3824" t="s">
        <v>39</v>
      </c>
      <c r="H36" s="3825">
        <v>16.838155857055671</v>
      </c>
      <c r="I36" s="3826">
        <v>15.88510564803739</v>
      </c>
      <c r="J36" s="3827">
        <v>14.89544893801008</v>
      </c>
      <c r="K36" s="3828">
        <v>15.2461777882743</v>
      </c>
    </row>
    <row r="37" spans="7:11" x14ac:dyDescent="0.35">
      <c r="G37" s="3829" t="s">
        <v>40</v>
      </c>
      <c r="H37" s="3830">
        <v>17.911460539732271</v>
      </c>
      <c r="I37" s="3831">
        <v>22.287770462843721</v>
      </c>
      <c r="J37" s="3832">
        <v>15.87771649026768</v>
      </c>
      <c r="K37" s="3833">
        <v>18.641528782692909</v>
      </c>
    </row>
    <row r="38" spans="7:11" x14ac:dyDescent="0.35">
      <c r="G38" s="3834" t="s">
        <v>41</v>
      </c>
      <c r="H38" s="3835">
        <v>18.346889621304079</v>
      </c>
      <c r="I38" s="3836">
        <v>17.38188164582813</v>
      </c>
      <c r="J38" s="3837">
        <v>17.67882615329065</v>
      </c>
      <c r="K38" s="3838">
        <v>17.580924573957059</v>
      </c>
    </row>
    <row r="39" spans="7:11" x14ac:dyDescent="0.35">
      <c r="G39" s="3839"/>
    </row>
    <row r="40" spans="7:11" x14ac:dyDescent="0.35">
      <c r="G40" s="3840" t="s">
        <v>42</v>
      </c>
    </row>
    <row r="41" spans="7:11" x14ac:dyDescent="0.35">
      <c r="G41" s="3841" t="s">
        <v>43</v>
      </c>
      <c r="H41" s="3842">
        <v>19.46529687698396</v>
      </c>
      <c r="I41" s="3843">
        <v>35.198642125449567</v>
      </c>
      <c r="J41" s="3844">
        <v>21.76237684813216</v>
      </c>
      <c r="K41" s="3845">
        <v>27.4719663184576</v>
      </c>
    </row>
    <row r="42" spans="7:11" x14ac:dyDescent="0.35">
      <c r="G42" s="3846" t="s">
        <v>44</v>
      </c>
      <c r="H42" s="3847">
        <v>16.077385034933609</v>
      </c>
      <c r="I42" s="3848">
        <v>18.585328329967378</v>
      </c>
      <c r="J42" s="3849">
        <v>18.659447914510011</v>
      </c>
      <c r="K42" s="3850">
        <v>18.57801597308471</v>
      </c>
    </row>
    <row r="43" spans="7:11" x14ac:dyDescent="0.35">
      <c r="G43" s="3851" t="s">
        <v>45</v>
      </c>
      <c r="H43" s="3852">
        <v>17.52708585070258</v>
      </c>
      <c r="I43" s="3853">
        <v>8.5331346830581118</v>
      </c>
      <c r="J43" s="3854">
        <v>10.207319538802119</v>
      </c>
      <c r="K43" s="3855">
        <v>9.7610240719868884</v>
      </c>
    </row>
    <row r="44" spans="7:11" x14ac:dyDescent="0.35">
      <c r="G44" s="3856"/>
    </row>
    <row r="45" spans="7:11" x14ac:dyDescent="0.35">
      <c r="G45" s="3857" t="s">
        <v>46</v>
      </c>
    </row>
    <row r="46" spans="7:11" x14ac:dyDescent="0.35">
      <c r="G46" s="3858" t="s">
        <v>47</v>
      </c>
      <c r="H46" s="3859">
        <v>18.45290505119053</v>
      </c>
      <c r="I46" s="3860">
        <v>9.4196134926513366</v>
      </c>
      <c r="J46" s="3861">
        <v>17.982435561603179</v>
      </c>
      <c r="K46" s="3862">
        <v>15.89663506107444</v>
      </c>
    </row>
    <row r="47" spans="7:11" x14ac:dyDescent="0.35">
      <c r="G47" s="3863" t="s">
        <v>48</v>
      </c>
      <c r="H47" s="3864">
        <v>32.594769844360059</v>
      </c>
      <c r="I47" s="3865">
        <v>39.003759064939288</v>
      </c>
      <c r="J47" s="3866">
        <v>27.007599973888421</v>
      </c>
      <c r="K47" s="3867">
        <v>32.125619004543942</v>
      </c>
    </row>
    <row r="48" spans="7:11" x14ac:dyDescent="0.35">
      <c r="G48" s="3868" t="s">
        <v>49</v>
      </c>
      <c r="H48" s="3869">
        <v>4.703480741317553</v>
      </c>
      <c r="I48" s="3870">
        <v>8.1363808812616529</v>
      </c>
      <c r="J48" s="3871">
        <v>4.272764501846062</v>
      </c>
      <c r="K48" s="3872">
        <v>5.9351981963762066</v>
      </c>
    </row>
    <row r="49" spans="7:11" x14ac:dyDescent="0.35">
      <c r="G49" s="3873" t="s">
        <v>50</v>
      </c>
      <c r="H49" s="3874">
        <v>4.6975795686054136</v>
      </c>
      <c r="I49" s="3875">
        <v>19.787156201812671</v>
      </c>
      <c r="J49" s="3876">
        <v>17.419900580750049</v>
      </c>
      <c r="K49" s="3877">
        <v>18.111439998908931</v>
      </c>
    </row>
    <row r="50" spans="7:11" x14ac:dyDescent="0.35">
      <c r="G50" s="3878" t="s">
        <v>51</v>
      </c>
      <c r="H50" s="3879">
        <v>18.926213298167671</v>
      </c>
      <c r="I50" s="3880">
        <v>16.744820209704709</v>
      </c>
      <c r="J50" s="3881">
        <v>14.4215164000746</v>
      </c>
      <c r="K50" s="3882">
        <v>15.42858069757682</v>
      </c>
    </row>
    <row r="51" spans="7:11" x14ac:dyDescent="0.35">
      <c r="G51" s="3883"/>
    </row>
    <row r="52" spans="7:11" x14ac:dyDescent="0.35">
      <c r="G52" s="3884" t="s">
        <v>52</v>
      </c>
    </row>
    <row r="53" spans="7:11" x14ac:dyDescent="0.35">
      <c r="G53" s="3885" t="s">
        <v>53</v>
      </c>
      <c r="H53" s="3886">
        <v>6.4712129661437086</v>
      </c>
      <c r="I53" s="3887">
        <v>6.4437292188659052</v>
      </c>
      <c r="J53" s="3888">
        <v>6.5897962926730198</v>
      </c>
      <c r="K53" s="3889">
        <v>6.5282847463472589</v>
      </c>
    </row>
    <row r="54" spans="7:11" x14ac:dyDescent="0.35">
      <c r="G54" s="3890" t="s">
        <v>54</v>
      </c>
      <c r="H54" s="3891">
        <v>18.23160403815065</v>
      </c>
      <c r="I54" s="3892">
        <v>23.572637029271679</v>
      </c>
      <c r="J54" s="3893">
        <v>21.738389684270711</v>
      </c>
      <c r="K54" s="3894">
        <v>22.309444918690151</v>
      </c>
    </row>
    <row r="55" spans="7:11" x14ac:dyDescent="0.35">
      <c r="G55" s="3895" t="s">
        <v>55</v>
      </c>
      <c r="H55" s="3896">
        <v>37.702684506676512</v>
      </c>
      <c r="I55" s="3897">
        <v>58.840862290343523</v>
      </c>
      <c r="J55" s="3898">
        <v>34.144491050763712</v>
      </c>
      <c r="K55" s="3899">
        <v>42.645529706993088</v>
      </c>
    </row>
    <row r="56" spans="7:11" x14ac:dyDescent="0.35">
      <c r="G56" s="3900"/>
    </row>
    <row r="57" spans="7:11" x14ac:dyDescent="0.35">
      <c r="G57" s="3901" t="s">
        <v>5</v>
      </c>
    </row>
    <row r="58" spans="7:11" x14ac:dyDescent="0.35">
      <c r="G58" s="3902" t="s">
        <v>6</v>
      </c>
      <c r="H58" s="3903">
        <v>35.559812173626447</v>
      </c>
      <c r="I58" s="3904">
        <v>33.181420505958727</v>
      </c>
      <c r="J58" s="3905">
        <v>26.973787884164601</v>
      </c>
      <c r="K58" s="3906">
        <v>29.709508996035471</v>
      </c>
    </row>
    <row r="59" spans="7:11" x14ac:dyDescent="0.35">
      <c r="G59" s="3907" t="s">
        <v>7</v>
      </c>
      <c r="H59" s="3908">
        <v>17.249176589654251</v>
      </c>
      <c r="I59" s="3909">
        <v>28.966861909776359</v>
      </c>
      <c r="J59" s="3910">
        <v>18.478245448396951</v>
      </c>
      <c r="K59" s="3911">
        <v>21.874618473754701</v>
      </c>
    </row>
    <row r="60" spans="7:11" x14ac:dyDescent="0.35">
      <c r="G60" s="3912" t="s">
        <v>8</v>
      </c>
      <c r="H60" s="3913">
        <v>6.5927588880464754</v>
      </c>
      <c r="I60" s="3914">
        <v>9.0011494299644355</v>
      </c>
      <c r="J60" s="3915">
        <v>10.05998403538374</v>
      </c>
      <c r="K60" s="3916">
        <v>9.5514653472540534</v>
      </c>
    </row>
    <row r="61" spans="7:11" x14ac:dyDescent="0.35">
      <c r="G61" s="3917"/>
    </row>
    <row r="62" spans="7:11" x14ac:dyDescent="0.35">
      <c r="G62" s="3918" t="s">
        <v>61</v>
      </c>
    </row>
    <row r="63" spans="7:11" x14ac:dyDescent="0.35">
      <c r="G63" s="3919" t="s">
        <v>62</v>
      </c>
      <c r="H63" s="3920">
        <v>19.771248953926349</v>
      </c>
      <c r="I63" s="3921">
        <v>34.121079034402918</v>
      </c>
      <c r="J63" s="3922">
        <v>23.032970807256401</v>
      </c>
      <c r="K63" s="3923">
        <v>25.409193318365549</v>
      </c>
    </row>
    <row r="64" spans="7:11" x14ac:dyDescent="0.35">
      <c r="G64" s="3924" t="s">
        <v>63</v>
      </c>
      <c r="H64" s="3925">
        <v>13.55597832517936</v>
      </c>
      <c r="I64" s="3926">
        <v>19.52513288263037</v>
      </c>
      <c r="J64" s="3927">
        <v>14.06212483115479</v>
      </c>
      <c r="K64" s="3928">
        <v>16.37628521880405</v>
      </c>
    </row>
    <row r="65" spans="7:11" x14ac:dyDescent="0.35">
      <c r="G65" s="3929" t="s">
        <v>64</v>
      </c>
      <c r="H65" s="3930">
        <v>29.00770428887747</v>
      </c>
      <c r="I65" s="3931">
        <v>20.13577728091408</v>
      </c>
      <c r="J65" s="3932">
        <v>19.56249055588777</v>
      </c>
      <c r="K65" s="3933">
        <v>20.070899402335421</v>
      </c>
    </row>
    <row r="66" spans="7:11" x14ac:dyDescent="0.35">
      <c r="G66" s="3934" t="s">
        <v>65</v>
      </c>
      <c r="H66" s="3935">
        <v>12.964968064290771</v>
      </c>
      <c r="I66" s="3936">
        <v>18.986373902794281</v>
      </c>
      <c r="J66" s="3937">
        <v>10.627840234163321</v>
      </c>
      <c r="K66" s="3938">
        <v>13.953620981420389</v>
      </c>
    </row>
    <row r="67" spans="7:11" x14ac:dyDescent="0.35">
      <c r="G67" s="3939" t="s">
        <v>66</v>
      </c>
      <c r="H67" s="3940">
        <v>11.82099310522139</v>
      </c>
      <c r="I67" s="3941">
        <v>11.5251450724238</v>
      </c>
      <c r="J67" s="3942">
        <v>10.28216965482398</v>
      </c>
      <c r="K67" s="3943">
        <v>10.87059068581349</v>
      </c>
    </row>
    <row r="68" spans="7:11" x14ac:dyDescent="0.35">
      <c r="G68" s="3944"/>
    </row>
    <row r="69" spans="7:11" x14ac:dyDescent="0.35">
      <c r="G69" s="3945" t="s">
        <v>56</v>
      </c>
    </row>
    <row r="70" spans="7:11" x14ac:dyDescent="0.35">
      <c r="G70" s="3946" t="s">
        <v>57</v>
      </c>
      <c r="H70" s="3947">
        <v>16.731577057150709</v>
      </c>
      <c r="I70" s="3948">
        <v>6.5050463135569556</v>
      </c>
      <c r="J70" s="3949">
        <v>14.47598140636569</v>
      </c>
      <c r="K70" s="3950">
        <v>11.31863554644092</v>
      </c>
    </row>
    <row r="71" spans="7:11" x14ac:dyDescent="0.35">
      <c r="G71" s="3951" t="s">
        <v>58</v>
      </c>
      <c r="H71" s="3952">
        <v>7.2569390372567213</v>
      </c>
      <c r="I71" s="3953">
        <v>11.15205690115711</v>
      </c>
      <c r="J71" s="3954">
        <v>7.9918430624625518</v>
      </c>
      <c r="K71" s="3955">
        <v>9.3497097261673918</v>
      </c>
    </row>
    <row r="72" spans="7:11" x14ac:dyDescent="0.35">
      <c r="G72" s="3956" t="s">
        <v>59</v>
      </c>
      <c r="H72" s="3957">
        <v>18.32786780770336</v>
      </c>
      <c r="I72" s="3958">
        <v>24.527436891203791</v>
      </c>
      <c r="J72" s="3959">
        <v>15.66520882481003</v>
      </c>
      <c r="K72" s="3960">
        <v>19.027735856707441</v>
      </c>
    </row>
    <row r="73" spans="7:11" x14ac:dyDescent="0.35">
      <c r="G73" s="3961" t="s">
        <v>60</v>
      </c>
      <c r="H73" s="3962">
        <v>22.648477911361791</v>
      </c>
      <c r="I73" s="3963">
        <v>27.340241766639281</v>
      </c>
      <c r="J73" s="3964">
        <v>20.666014231718361</v>
      </c>
      <c r="K73" s="3965">
        <v>23.117486005715179</v>
      </c>
    </row>
    <row r="74" spans="7:11" x14ac:dyDescent="0.35">
      <c r="G74" s="3966"/>
    </row>
    <row r="75" spans="7:11" x14ac:dyDescent="0.35">
      <c r="G75" s="3967" t="s">
        <v>67</v>
      </c>
    </row>
    <row r="76" spans="7:11" x14ac:dyDescent="0.35">
      <c r="G76" s="3968" t="s">
        <v>68</v>
      </c>
      <c r="H76" s="3969">
        <v>17.77901095246914</v>
      </c>
      <c r="I76" s="3970">
        <v>19.637222965100399</v>
      </c>
      <c r="J76" s="3971">
        <v>16.07760186528181</v>
      </c>
      <c r="K76" s="3972">
        <v>17.494899679952681</v>
      </c>
    </row>
  </sheetData>
  <mergeCells count="1">
    <mergeCell ref="H2:K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0"/>
  <sheetViews>
    <sheetView zoomScale="69" workbookViewId="0"/>
  </sheetViews>
  <sheetFormatPr defaultRowHeight="14.5" x14ac:dyDescent="0.35"/>
  <sheetData>
    <row r="1" spans="1:11" x14ac:dyDescent="0.35">
      <c r="A1" s="4180" t="str">
        <f>HYPERLINK("[Chapter 3 Skills and Skills Utilisation.xlsx]Contents!A1", "Return to contents")</f>
        <v>Return to contents</v>
      </c>
      <c r="D1" t="s">
        <v>133</v>
      </c>
    </row>
    <row r="2" spans="1:11" x14ac:dyDescent="0.35">
      <c r="G2" s="3977"/>
      <c r="H2" s="10770" t="s">
        <v>1</v>
      </c>
      <c r="I2" s="10771" t="s">
        <v>1</v>
      </c>
      <c r="J2" s="10772" t="s">
        <v>1</v>
      </c>
      <c r="K2" s="10773" t="s">
        <v>1</v>
      </c>
    </row>
    <row r="3" spans="1:11" x14ac:dyDescent="0.35">
      <c r="G3" s="3978"/>
      <c r="H3" s="3979" t="s">
        <v>2</v>
      </c>
      <c r="I3" s="3980" t="s">
        <v>3</v>
      </c>
      <c r="J3" s="3981" t="s">
        <v>4</v>
      </c>
      <c r="K3" s="3982" t="s">
        <v>15</v>
      </c>
    </row>
    <row r="4" spans="1:11" x14ac:dyDescent="0.35">
      <c r="G4" s="3983" t="s">
        <v>96</v>
      </c>
      <c r="H4" s="3984"/>
      <c r="I4" s="3985"/>
      <c r="J4" s="3986"/>
      <c r="K4" s="3987"/>
    </row>
    <row r="5" spans="1:11" x14ac:dyDescent="0.35">
      <c r="G5" s="3988" t="s">
        <v>11</v>
      </c>
      <c r="H5" s="3989">
        <v>76.006559731856711</v>
      </c>
      <c r="I5" s="3990">
        <v>77.732993063398197</v>
      </c>
      <c r="J5" s="3991">
        <v>77.889838359100565</v>
      </c>
      <c r="K5" s="3992">
        <v>77.779417440245226</v>
      </c>
    </row>
    <row r="6" spans="1:11" x14ac:dyDescent="0.35">
      <c r="G6" s="3993" t="s">
        <v>97</v>
      </c>
    </row>
    <row r="7" spans="1:11" x14ac:dyDescent="0.35">
      <c r="G7" s="3994" t="s">
        <v>11</v>
      </c>
      <c r="H7" s="3995">
        <v>33.589619202903819</v>
      </c>
      <c r="I7" s="3996">
        <v>35.025738212732058</v>
      </c>
      <c r="J7" s="3997">
        <v>33.968663343550979</v>
      </c>
      <c r="K7" s="3998">
        <v>34.365816984221581</v>
      </c>
    </row>
    <row r="8" spans="1:11" x14ac:dyDescent="0.35">
      <c r="G8" s="3999" t="s">
        <v>98</v>
      </c>
    </row>
    <row r="9" spans="1:11" x14ac:dyDescent="0.35">
      <c r="G9" s="4000" t="s">
        <v>11</v>
      </c>
      <c r="H9" s="4001">
        <v>45.633615613663999</v>
      </c>
      <c r="I9" s="4002">
        <v>42.2502976939831</v>
      </c>
      <c r="J9" s="4003">
        <v>42.502553109482953</v>
      </c>
      <c r="K9" s="4004">
        <v>42.488601858544072</v>
      </c>
    </row>
    <row r="10" spans="1:11" x14ac:dyDescent="0.35">
      <c r="G10" s="4005" t="s">
        <v>99</v>
      </c>
    </row>
    <row r="11" spans="1:11" x14ac:dyDescent="0.35">
      <c r="G11" s="4006" t="s">
        <v>11</v>
      </c>
      <c r="H11" s="4007">
        <v>40.561227318978091</v>
      </c>
      <c r="I11" s="4008">
        <v>45.94679052810244</v>
      </c>
      <c r="J11" s="4009">
        <v>44.949097355991483</v>
      </c>
      <c r="K11" s="4010">
        <v>45.216814504946448</v>
      </c>
    </row>
    <row r="12" spans="1:11" x14ac:dyDescent="0.35">
      <c r="G12" s="4011" t="s">
        <v>100</v>
      </c>
    </row>
    <row r="13" spans="1:11" x14ac:dyDescent="0.35">
      <c r="G13" s="4012" t="s">
        <v>11</v>
      </c>
      <c r="H13" s="4013">
        <v>15.40960577057162</v>
      </c>
      <c r="I13" s="4014">
        <v>15.7387015435589</v>
      </c>
      <c r="J13" s="4015">
        <v>14.83290300697004</v>
      </c>
      <c r="K13" s="4016">
        <v>15.197183806772911</v>
      </c>
    </row>
    <row r="14" spans="1:11" x14ac:dyDescent="0.35">
      <c r="G14" s="4017" t="s">
        <v>101</v>
      </c>
    </row>
    <row r="15" spans="1:11" x14ac:dyDescent="0.35">
      <c r="G15" s="4018" t="s">
        <v>11</v>
      </c>
      <c r="H15" s="4019">
        <v>5.6029152584701833</v>
      </c>
      <c r="I15" s="4020">
        <v>1.257874820550531</v>
      </c>
      <c r="J15" s="4021">
        <v>1.562356191788159</v>
      </c>
      <c r="K15" s="4022">
        <v>1.552461022211991</v>
      </c>
    </row>
    <row r="16" spans="1:11" x14ac:dyDescent="0.35">
      <c r="G16" s="4023" t="s">
        <v>102</v>
      </c>
    </row>
    <row r="17" spans="7:11" x14ac:dyDescent="0.35">
      <c r="G17" s="4024" t="s">
        <v>11</v>
      </c>
      <c r="H17" s="4025">
        <v>36.786819595381068</v>
      </c>
      <c r="I17" s="4026">
        <v>39.531368572059598</v>
      </c>
      <c r="J17" s="4027">
        <v>42.354427543515293</v>
      </c>
      <c r="K17" s="4028">
        <v>41.118873122921762</v>
      </c>
    </row>
    <row r="18" spans="7:11" x14ac:dyDescent="0.35">
      <c r="G18" s="4029" t="s">
        <v>103</v>
      </c>
    </row>
    <row r="19" spans="7:11" x14ac:dyDescent="0.35">
      <c r="G19" s="4030" t="s">
        <v>11</v>
      </c>
      <c r="H19" s="4031">
        <v>25.37343851987843</v>
      </c>
      <c r="I19" s="4032">
        <v>24.134919562665669</v>
      </c>
      <c r="J19" s="4033">
        <v>27.1157793783179</v>
      </c>
      <c r="K19" s="4034">
        <v>25.92179118614877</v>
      </c>
    </row>
    <row r="20" spans="7:11" x14ac:dyDescent="0.35">
      <c r="G20" s="4035" t="s">
        <v>104</v>
      </c>
    </row>
    <row r="21" spans="7:11" x14ac:dyDescent="0.35">
      <c r="G21" s="4036" t="s">
        <v>11</v>
      </c>
      <c r="H21" s="4037">
        <v>86.428147694877666</v>
      </c>
      <c r="I21" s="4038">
        <v>85.853724214522487</v>
      </c>
      <c r="J21" s="4039">
        <v>87.95891491698832</v>
      </c>
      <c r="K21" s="4040">
        <v>87.10911122989009</v>
      </c>
    </row>
    <row r="22" spans="7:11" x14ac:dyDescent="0.35">
      <c r="G22" s="4041" t="s">
        <v>105</v>
      </c>
    </row>
    <row r="23" spans="7:11" x14ac:dyDescent="0.35">
      <c r="G23" s="4042" t="s">
        <v>11</v>
      </c>
      <c r="H23" s="4043">
        <v>34.565275926707628</v>
      </c>
      <c r="I23" s="4044">
        <v>29.03766328290051</v>
      </c>
      <c r="J23" s="4045">
        <v>33.07170358250653</v>
      </c>
      <c r="K23" s="4046">
        <v>31.506471457790461</v>
      </c>
    </row>
    <row r="24" spans="7:11" x14ac:dyDescent="0.35">
      <c r="G24" s="4047" t="s">
        <v>106</v>
      </c>
    </row>
    <row r="25" spans="7:11" x14ac:dyDescent="0.35">
      <c r="G25" s="4048" t="s">
        <v>107</v>
      </c>
      <c r="H25" s="4049">
        <v>31.522475184844389</v>
      </c>
      <c r="I25" s="4050">
        <v>34.925246802217487</v>
      </c>
      <c r="J25" s="4051">
        <v>36.155558297788723</v>
      </c>
      <c r="K25" s="4052">
        <v>35.567042635379217</v>
      </c>
    </row>
    <row r="26" spans="7:11" x14ac:dyDescent="0.35">
      <c r="G26" s="4053" t="s">
        <v>108</v>
      </c>
    </row>
    <row r="27" spans="7:11" x14ac:dyDescent="0.35">
      <c r="G27" s="4054" t="s">
        <v>107</v>
      </c>
      <c r="H27" s="4055">
        <v>70.322830604867519</v>
      </c>
      <c r="I27" s="4056">
        <v>67.064023813525779</v>
      </c>
      <c r="J27" s="4057">
        <v>66.890719445149642</v>
      </c>
      <c r="K27" s="4058">
        <v>67.046459948920244</v>
      </c>
    </row>
    <row r="28" spans="7:11" x14ac:dyDescent="0.35">
      <c r="G28" s="4059" t="s">
        <v>109</v>
      </c>
    </row>
    <row r="29" spans="7:11" x14ac:dyDescent="0.35">
      <c r="G29" s="4060" t="s">
        <v>107</v>
      </c>
      <c r="H29" s="4061">
        <v>50.483024135200559</v>
      </c>
      <c r="I29" s="4062">
        <v>47.967005172411312</v>
      </c>
      <c r="J29" s="4063">
        <v>51.317688485062163</v>
      </c>
      <c r="K29" s="4064">
        <v>50.005673911837732</v>
      </c>
    </row>
    <row r="30" spans="7:11" x14ac:dyDescent="0.35">
      <c r="G30" s="4065" t="s">
        <v>110</v>
      </c>
    </row>
    <row r="31" spans="7:11" x14ac:dyDescent="0.35">
      <c r="G31" s="4066" t="s">
        <v>107</v>
      </c>
      <c r="H31" s="4067">
        <v>78.818455112642383</v>
      </c>
      <c r="I31" s="4068">
        <v>77.105685933457195</v>
      </c>
      <c r="J31" s="4069">
        <v>77.750275517863784</v>
      </c>
      <c r="K31" s="4070">
        <v>77.529972422610726</v>
      </c>
    </row>
    <row r="32" spans="7:11" x14ac:dyDescent="0.35">
      <c r="G32" s="4071" t="s">
        <v>111</v>
      </c>
    </row>
    <row r="33" spans="7:11" x14ac:dyDescent="0.35">
      <c r="G33" s="4072" t="s">
        <v>107</v>
      </c>
      <c r="H33" s="4073">
        <v>17.7842910571019</v>
      </c>
      <c r="I33" s="4074">
        <v>14.877392498713171</v>
      </c>
      <c r="J33" s="4075">
        <v>17.14941861586523</v>
      </c>
      <c r="K33" s="4076">
        <v>16.303127200985131</v>
      </c>
    </row>
    <row r="34" spans="7:11" x14ac:dyDescent="0.35">
      <c r="G34" s="4077" t="s">
        <v>112</v>
      </c>
    </row>
    <row r="35" spans="7:11" x14ac:dyDescent="0.35">
      <c r="G35" s="4078" t="s">
        <v>107</v>
      </c>
      <c r="H35" s="4079">
        <v>17.04781815194789</v>
      </c>
      <c r="I35" s="4080">
        <v>16.248669958851611</v>
      </c>
      <c r="J35" s="4081">
        <v>15.96516259317219</v>
      </c>
      <c r="K35" s="4082">
        <v>16.100973202957299</v>
      </c>
    </row>
    <row r="36" spans="7:11" x14ac:dyDescent="0.35">
      <c r="G36" s="4083" t="s">
        <v>113</v>
      </c>
    </row>
    <row r="37" spans="7:11" x14ac:dyDescent="0.35">
      <c r="G37" s="4084" t="s">
        <v>107</v>
      </c>
      <c r="H37" s="4085">
        <v>14.9984684123793</v>
      </c>
      <c r="I37" s="4086">
        <v>12.602409843711021</v>
      </c>
      <c r="J37" s="4087">
        <v>16.009566937669639</v>
      </c>
      <c r="K37" s="4088">
        <v>14.69231660001612</v>
      </c>
    </row>
    <row r="38" spans="7:11" x14ac:dyDescent="0.35">
      <c r="G38" s="4089" t="s">
        <v>114</v>
      </c>
    </row>
    <row r="39" spans="7:11" x14ac:dyDescent="0.35">
      <c r="G39" s="4090" t="s">
        <v>107</v>
      </c>
      <c r="H39" s="4091">
        <v>13.46453486108741</v>
      </c>
      <c r="I39" s="4092">
        <v>11.526048905608681</v>
      </c>
      <c r="J39" s="4093">
        <v>13.45379424906991</v>
      </c>
      <c r="K39" s="4094">
        <v>12.723797413272729</v>
      </c>
    </row>
    <row r="40" spans="7:11" x14ac:dyDescent="0.35">
      <c r="G40" s="4095" t="s">
        <v>115</v>
      </c>
    </row>
    <row r="41" spans="7:11" x14ac:dyDescent="0.35">
      <c r="G41" s="4096" t="s">
        <v>107</v>
      </c>
      <c r="H41" s="4097">
        <v>43.659540644301153</v>
      </c>
      <c r="I41" s="4098">
        <v>36.994363384375198</v>
      </c>
      <c r="J41" s="4099">
        <v>41.123475762335453</v>
      </c>
      <c r="K41" s="4100">
        <v>39.624724688918967</v>
      </c>
    </row>
    <row r="42" spans="7:11" x14ac:dyDescent="0.35">
      <c r="G42" s="4101" t="s">
        <v>116</v>
      </c>
    </row>
    <row r="43" spans="7:11" x14ac:dyDescent="0.35">
      <c r="G43" s="4102" t="s">
        <v>117</v>
      </c>
      <c r="H43" s="4103">
        <v>28.284787156980499</v>
      </c>
      <c r="I43" s="4104">
        <v>24.481371784954089</v>
      </c>
      <c r="J43" s="4105">
        <v>27.569331607496579</v>
      </c>
      <c r="K43" s="4106">
        <v>26.401545941083938</v>
      </c>
    </row>
    <row r="44" spans="7:11" x14ac:dyDescent="0.35">
      <c r="G44" s="4107" t="s">
        <v>118</v>
      </c>
    </row>
    <row r="45" spans="7:11" x14ac:dyDescent="0.35">
      <c r="G45" s="4108" t="s">
        <v>119</v>
      </c>
      <c r="H45" s="4109">
        <v>29.02094330593394</v>
      </c>
      <c r="I45" s="4110">
        <v>26.756058861469221</v>
      </c>
      <c r="J45" s="4111">
        <v>28.828812017259679</v>
      </c>
      <c r="K45" s="4112">
        <v>28.035857920436101</v>
      </c>
    </row>
    <row r="46" spans="7:11" x14ac:dyDescent="0.35">
      <c r="G46" s="4113" t="s">
        <v>120</v>
      </c>
    </row>
    <row r="47" spans="7:11" x14ac:dyDescent="0.35">
      <c r="G47" s="4114" t="s">
        <v>119</v>
      </c>
      <c r="H47" s="4115">
        <v>26.163550091086911</v>
      </c>
      <c r="I47" s="4116">
        <v>24.097091446353211</v>
      </c>
      <c r="J47" s="4117">
        <v>25.628966391563068</v>
      </c>
      <c r="K47" s="4118">
        <v>25.05336073169687</v>
      </c>
    </row>
    <row r="48" spans="7:11" x14ac:dyDescent="0.35">
      <c r="G48" s="4119"/>
    </row>
    <row r="49" spans="7:11" x14ac:dyDescent="0.35">
      <c r="G49" s="4120" t="s">
        <v>121</v>
      </c>
      <c r="H49" s="4121">
        <v>20.669840510414708</v>
      </c>
      <c r="I49" s="4122">
        <v>11.263393037736391</v>
      </c>
      <c r="J49" s="4123">
        <v>16.5180994368915</v>
      </c>
      <c r="K49" s="4124">
        <v>14.57797379076626</v>
      </c>
    </row>
    <row r="50" spans="7:11" x14ac:dyDescent="0.35">
      <c r="G50" s="4125" t="s">
        <v>122</v>
      </c>
      <c r="H50" s="4126">
        <v>63.819748356789198</v>
      </c>
      <c r="I50" s="4127">
        <v>64.149928473877466</v>
      </c>
      <c r="J50" s="4128">
        <v>71.030310615707492</v>
      </c>
      <c r="K50" s="4129">
        <v>68.213843199678095</v>
      </c>
    </row>
    <row r="51" spans="7:11" x14ac:dyDescent="0.35">
      <c r="G51" s="4130" t="s">
        <v>123</v>
      </c>
      <c r="H51" s="4131">
        <v>56.592038567246867</v>
      </c>
      <c r="I51" s="4132">
        <v>56.432896788642033</v>
      </c>
      <c r="J51" s="4133">
        <v>45.492980797247903</v>
      </c>
      <c r="K51" s="4134">
        <v>50.024858193165763</v>
      </c>
    </row>
    <row r="52" spans="7:11" x14ac:dyDescent="0.35">
      <c r="G52" s="4135" t="s">
        <v>124</v>
      </c>
      <c r="H52" s="4136">
        <v>45.590422846818633</v>
      </c>
      <c r="I52" s="4137">
        <v>26.399617274179029</v>
      </c>
      <c r="J52" s="4138">
        <v>39.985359619135501</v>
      </c>
      <c r="K52" s="4139">
        <v>34.797754693340472</v>
      </c>
    </row>
    <row r="53" spans="7:11" x14ac:dyDescent="0.35">
      <c r="G53" s="4140" t="s">
        <v>125</v>
      </c>
      <c r="H53" s="4141">
        <v>26.071110376339039</v>
      </c>
      <c r="I53" s="4142">
        <v>14.754122316904001</v>
      </c>
      <c r="J53" s="4143">
        <v>26.405470904961401</v>
      </c>
      <c r="K53" s="4144">
        <v>22.732653608087642</v>
      </c>
    </row>
    <row r="54" spans="7:11" x14ac:dyDescent="0.35">
      <c r="G54" s="4145" t="s">
        <v>126</v>
      </c>
      <c r="H54" s="4146">
        <v>13.649601349241889</v>
      </c>
      <c r="I54" s="4147">
        <v>21.41702252971649</v>
      </c>
      <c r="J54" s="4148">
        <v>25.764558469022969</v>
      </c>
      <c r="K54" s="4149">
        <v>23.870101852775189</v>
      </c>
    </row>
    <row r="55" spans="7:11" x14ac:dyDescent="0.35">
      <c r="G55" s="4150" t="s">
        <v>127</v>
      </c>
      <c r="H55" s="4151">
        <v>6.9429207172958511</v>
      </c>
      <c r="I55" s="4152">
        <v>3.888850386414672</v>
      </c>
      <c r="J55" s="4153">
        <v>5.5677028664614614</v>
      </c>
      <c r="K55" s="4154">
        <v>4.9592244744300578</v>
      </c>
    </row>
    <row r="56" spans="7:11" x14ac:dyDescent="0.35">
      <c r="G56" s="4155" t="s">
        <v>128</v>
      </c>
      <c r="H56" s="4156">
        <v>28.905929333672852</v>
      </c>
      <c r="I56" s="4157">
        <v>26.538215373901402</v>
      </c>
      <c r="J56" s="4158">
        <v>29.852097286517999</v>
      </c>
      <c r="K56" s="4159">
        <v>28.55567409417727</v>
      </c>
    </row>
    <row r="57" spans="7:11" x14ac:dyDescent="0.35">
      <c r="G57" s="4160" t="s">
        <v>129</v>
      </c>
      <c r="H57" s="4161">
        <v>22.546596533617951</v>
      </c>
      <c r="I57" s="4162">
        <v>25.61913804142846</v>
      </c>
      <c r="J57" s="4163">
        <v>20.25939702819846</v>
      </c>
      <c r="K57" s="4164">
        <v>22.38175482754184</v>
      </c>
    </row>
    <row r="58" spans="7:11" x14ac:dyDescent="0.35">
      <c r="G58" s="4165" t="s">
        <v>130</v>
      </c>
      <c r="H58" s="4166">
        <v>6.7156668872642697</v>
      </c>
      <c r="I58" s="4167">
        <v>3.9634017942324462</v>
      </c>
      <c r="J58" s="4168">
        <v>5.786009015770408</v>
      </c>
      <c r="K58" s="4169">
        <v>5.1103242627982102</v>
      </c>
    </row>
    <row r="59" spans="7:11" x14ac:dyDescent="0.35">
      <c r="G59" s="4170" t="s">
        <v>131</v>
      </c>
      <c r="H59" s="4171">
        <v>1.4440024986587601</v>
      </c>
      <c r="I59" s="4172">
        <v>0.18558838961756191</v>
      </c>
      <c r="J59" s="4173">
        <v>0.41254750965448539</v>
      </c>
      <c r="K59" s="4174">
        <v>0.35251121977119543</v>
      </c>
    </row>
    <row r="60" spans="7:11" x14ac:dyDescent="0.35">
      <c r="G60" s="4175" t="s">
        <v>132</v>
      </c>
      <c r="H60" s="4176">
        <v>4.9271093444987981</v>
      </c>
      <c r="I60" s="4177">
        <v>8.2977039309676321</v>
      </c>
      <c r="J60" s="4178">
        <v>10.73016015686683</v>
      </c>
      <c r="K60" s="4179">
        <v>9.639041225962055</v>
      </c>
    </row>
  </sheetData>
  <mergeCells count="1">
    <mergeCell ref="H2:K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6"/>
  <sheetViews>
    <sheetView topLeftCell="C6" workbookViewId="0"/>
  </sheetViews>
  <sheetFormatPr defaultRowHeight="14.5" x14ac:dyDescent="0.35"/>
  <sheetData>
    <row r="1" spans="1:11" x14ac:dyDescent="0.35">
      <c r="A1" s="5217" t="str">
        <f>HYPERLINK("[Chapter 3 Skills and Skills Utilisation.xlsx]Contents!A1", "Return to contents")</f>
        <v>Return to contents</v>
      </c>
      <c r="D1" t="s">
        <v>96</v>
      </c>
    </row>
    <row r="2" spans="1:11" x14ac:dyDescent="0.35">
      <c r="G2" s="4181"/>
      <c r="H2" s="10774" t="s">
        <v>1</v>
      </c>
      <c r="I2" s="10775" t="s">
        <v>1</v>
      </c>
      <c r="J2" s="10776" t="s">
        <v>1</v>
      </c>
      <c r="K2" s="10777" t="s">
        <v>1</v>
      </c>
    </row>
    <row r="3" spans="1:11" x14ac:dyDescent="0.35">
      <c r="G3" s="4182"/>
      <c r="H3" s="4183" t="s">
        <v>2</v>
      </c>
      <c r="I3" s="4184" t="s">
        <v>3</v>
      </c>
      <c r="J3" s="4185" t="s">
        <v>4</v>
      </c>
      <c r="K3" s="4186" t="s">
        <v>15</v>
      </c>
    </row>
    <row r="4" spans="1:11" x14ac:dyDescent="0.35">
      <c r="G4" s="4187" t="s">
        <v>16</v>
      </c>
      <c r="H4" s="4188"/>
      <c r="I4" s="4189"/>
      <c r="J4" s="4190"/>
      <c r="K4" s="4191"/>
    </row>
    <row r="5" spans="1:11" x14ac:dyDescent="0.35">
      <c r="G5" s="4192" t="s">
        <v>17</v>
      </c>
      <c r="H5" s="4193">
        <v>77.936603562064988</v>
      </c>
      <c r="I5" s="4194">
        <v>73.661991802467469</v>
      </c>
      <c r="J5" s="4195">
        <v>78.910944312202801</v>
      </c>
      <c r="K5" s="4196">
        <v>76.951157477668261</v>
      </c>
    </row>
    <row r="6" spans="1:11" x14ac:dyDescent="0.35">
      <c r="G6" s="4197" t="s">
        <v>18</v>
      </c>
      <c r="H6" s="4198">
        <v>73.925627813140352</v>
      </c>
      <c r="I6" s="4199">
        <v>81.616847432088036</v>
      </c>
      <c r="J6" s="4200">
        <v>76.763931365340085</v>
      </c>
      <c r="K6" s="4201">
        <v>78.642628367082779</v>
      </c>
    </row>
    <row r="7" spans="1:11" x14ac:dyDescent="0.35">
      <c r="G7" s="4202"/>
    </row>
    <row r="8" spans="1:11" x14ac:dyDescent="0.35">
      <c r="G8" s="4203" t="s">
        <v>19</v>
      </c>
    </row>
    <row r="9" spans="1:11" x14ac:dyDescent="0.35">
      <c r="G9" s="4204" t="s">
        <v>20</v>
      </c>
      <c r="H9" s="4205">
        <v>78.871054620597604</v>
      </c>
      <c r="I9" s="4206">
        <v>83.293582028488572</v>
      </c>
      <c r="J9" s="4207">
        <v>82.385860780446833</v>
      </c>
      <c r="K9" s="4208">
        <v>82.608603176744239</v>
      </c>
    </row>
    <row r="10" spans="1:11" x14ac:dyDescent="0.35">
      <c r="G10" s="4209" t="s">
        <v>21</v>
      </c>
      <c r="H10" s="4210">
        <v>78.130749542945679</v>
      </c>
      <c r="I10" s="4211">
        <v>73.537178490377769</v>
      </c>
      <c r="J10" s="4212">
        <v>77.291669192731419</v>
      </c>
      <c r="K10" s="4213">
        <v>75.726879113323761</v>
      </c>
    </row>
    <row r="11" spans="1:11" x14ac:dyDescent="0.35">
      <c r="G11" s="4214" t="s">
        <v>22</v>
      </c>
      <c r="H11" s="4215">
        <v>69.043491509193515</v>
      </c>
      <c r="I11" s="4216">
        <v>77.591563062395778</v>
      </c>
      <c r="J11" s="4217">
        <v>72.989534521908894</v>
      </c>
      <c r="K11" s="4218">
        <v>74.550029529981003</v>
      </c>
    </row>
    <row r="12" spans="1:11" x14ac:dyDescent="0.35">
      <c r="G12" s="4219"/>
    </row>
    <row r="13" spans="1:11" x14ac:dyDescent="0.35">
      <c r="G13" s="4220" t="s">
        <v>23</v>
      </c>
    </row>
    <row r="14" spans="1:11" x14ac:dyDescent="0.35">
      <c r="G14" s="4221" t="s">
        <v>24</v>
      </c>
      <c r="H14" s="4222">
        <v>78.496446124850266</v>
      </c>
      <c r="I14" s="4223">
        <v>87.27331235964995</v>
      </c>
      <c r="J14" s="4224">
        <v>78.33527801549856</v>
      </c>
      <c r="K14" s="4225">
        <v>81.901178650202183</v>
      </c>
    </row>
    <row r="15" spans="1:11" x14ac:dyDescent="0.35">
      <c r="G15" s="4226" t="s">
        <v>25</v>
      </c>
      <c r="H15" s="4227">
        <v>77.622357910457978</v>
      </c>
      <c r="I15" s="4228">
        <v>75.173643256838801</v>
      </c>
      <c r="J15" s="4229">
        <v>77.318732800675591</v>
      </c>
      <c r="K15" s="4230">
        <v>76.483374693950012</v>
      </c>
    </row>
    <row r="16" spans="1:11" x14ac:dyDescent="0.35">
      <c r="G16" s="4231" t="s">
        <v>26</v>
      </c>
      <c r="H16" s="4232">
        <v>72.012068246580171</v>
      </c>
      <c r="I16" s="4233">
        <v>77.988850770540338</v>
      </c>
      <c r="J16" s="4234">
        <v>77.756900871200486</v>
      </c>
      <c r="K16" s="4235">
        <v>77.70248344445686</v>
      </c>
    </row>
    <row r="17" spans="7:11" x14ac:dyDescent="0.35">
      <c r="G17" s="4236" t="s">
        <v>27</v>
      </c>
      <c r="H17" s="4237">
        <v>77.202042292184274</v>
      </c>
      <c r="I17" s="4238">
        <v>73.016775886388743</v>
      </c>
      <c r="J17" s="4239">
        <v>79.209607205949112</v>
      </c>
      <c r="K17" s="4240">
        <v>77.280771485014384</v>
      </c>
    </row>
    <row r="18" spans="7:11" x14ac:dyDescent="0.35">
      <c r="G18" s="4241"/>
    </row>
    <row r="19" spans="7:11" x14ac:dyDescent="0.35">
      <c r="G19" s="4242" t="s">
        <v>28</v>
      </c>
    </row>
    <row r="20" spans="7:11" x14ac:dyDescent="0.35">
      <c r="G20" s="4243" t="s">
        <v>29</v>
      </c>
      <c r="H20" s="4244">
        <v>75.777311950856983</v>
      </c>
      <c r="I20" s="4245">
        <v>86.545269255039557</v>
      </c>
      <c r="J20" s="4246">
        <v>81.402526055991274</v>
      </c>
      <c r="K20" s="4247">
        <v>82.923325199602274</v>
      </c>
    </row>
    <row r="21" spans="7:11" x14ac:dyDescent="0.35">
      <c r="G21" s="4248" t="s">
        <v>30</v>
      </c>
      <c r="H21" s="4249">
        <v>76.052207592233273</v>
      </c>
      <c r="I21" s="4250">
        <v>76.228044086709716</v>
      </c>
      <c r="J21" s="4251">
        <v>77.054654762866974</v>
      </c>
      <c r="K21" s="4252">
        <v>76.698834770340525</v>
      </c>
    </row>
    <row r="22" spans="7:11" x14ac:dyDescent="0.35">
      <c r="G22" s="4253"/>
    </row>
    <row r="23" spans="7:11" x14ac:dyDescent="0.35">
      <c r="G23" s="4254" t="s">
        <v>31</v>
      </c>
    </row>
    <row r="24" spans="7:11" x14ac:dyDescent="0.35">
      <c r="G24" s="4255" t="s">
        <v>10</v>
      </c>
      <c r="H24" s="4256">
        <v>73.205492936041296</v>
      </c>
      <c r="I24" s="4257">
        <v>80.159302432123397</v>
      </c>
      <c r="J24" s="4258">
        <v>78.289330543130134</v>
      </c>
      <c r="K24" s="4259">
        <v>78.866525558095731</v>
      </c>
    </row>
    <row r="25" spans="7:11" x14ac:dyDescent="0.35">
      <c r="G25" s="4260" t="s">
        <v>11</v>
      </c>
      <c r="H25" s="4261">
        <v>76.843273577521316</v>
      </c>
      <c r="I25" s="4262">
        <v>75.402883765741137</v>
      </c>
      <c r="J25" s="4263">
        <v>77.389408776048768</v>
      </c>
      <c r="K25" s="4264">
        <v>76.519606818676124</v>
      </c>
    </row>
    <row r="26" spans="7:11" x14ac:dyDescent="0.35">
      <c r="G26" s="4265"/>
    </row>
    <row r="27" spans="7:11" x14ac:dyDescent="0.35">
      <c r="G27" s="4266" t="s">
        <v>32</v>
      </c>
    </row>
    <row r="28" spans="7:11" x14ac:dyDescent="0.35">
      <c r="G28" s="4267" t="s">
        <v>33</v>
      </c>
      <c r="H28" s="4268">
        <v>75.653632836452559</v>
      </c>
      <c r="I28" s="4269">
        <v>75.084416081938897</v>
      </c>
      <c r="J28" s="4270">
        <v>78.03785353727298</v>
      </c>
      <c r="K28" s="4271">
        <v>76.836145349254508</v>
      </c>
    </row>
    <row r="29" spans="7:11" x14ac:dyDescent="0.35">
      <c r="G29" s="4272" t="s">
        <v>34</v>
      </c>
      <c r="H29" s="4273">
        <v>81.571531548505774</v>
      </c>
      <c r="I29" s="4274">
        <v>85.793726338886984</v>
      </c>
      <c r="J29" s="4275">
        <v>83.550197358921778</v>
      </c>
      <c r="K29" s="4276">
        <v>84.316928955194399</v>
      </c>
    </row>
    <row r="30" spans="7:11" x14ac:dyDescent="0.35">
      <c r="G30" s="4277"/>
    </row>
    <row r="31" spans="7:11" x14ac:dyDescent="0.35">
      <c r="G31" s="4278" t="s">
        <v>35</v>
      </c>
    </row>
    <row r="32" spans="7:11" x14ac:dyDescent="0.35">
      <c r="G32" s="4279" t="s">
        <v>36</v>
      </c>
      <c r="H32" s="4280">
        <v>77.318977141432313</v>
      </c>
      <c r="I32" s="4281">
        <v>79.311220021375632</v>
      </c>
      <c r="J32" s="4282">
        <v>80.270486869718866</v>
      </c>
      <c r="K32" s="4283">
        <v>79.831763802096233</v>
      </c>
    </row>
    <row r="33" spans="7:11" x14ac:dyDescent="0.35">
      <c r="G33" s="4284" t="s">
        <v>37</v>
      </c>
      <c r="H33" s="4285">
        <v>71.176983039815283</v>
      </c>
      <c r="I33" s="4286">
        <v>72.875655459873087</v>
      </c>
      <c r="J33" s="4287">
        <v>69.062452369446603</v>
      </c>
      <c r="K33" s="4288">
        <v>70.724140945702729</v>
      </c>
    </row>
    <row r="34" spans="7:11" x14ac:dyDescent="0.35">
      <c r="G34" s="4289"/>
    </row>
    <row r="35" spans="7:11" x14ac:dyDescent="0.35">
      <c r="G35" s="4290" t="s">
        <v>38</v>
      </c>
    </row>
    <row r="36" spans="7:11" x14ac:dyDescent="0.35">
      <c r="G36" s="4291" t="s">
        <v>39</v>
      </c>
      <c r="H36" s="4292">
        <v>71.763987277386448</v>
      </c>
      <c r="I36" s="4293">
        <v>76.890348868528164</v>
      </c>
      <c r="J36" s="4294">
        <v>71.28107188243257</v>
      </c>
      <c r="K36" s="4295">
        <v>72.993633682159825</v>
      </c>
    </row>
    <row r="37" spans="7:11" x14ac:dyDescent="0.35">
      <c r="G37" s="4296" t="s">
        <v>40</v>
      </c>
      <c r="H37" s="4297">
        <v>77.273907024522003</v>
      </c>
      <c r="I37" s="4298">
        <v>73.682162727380955</v>
      </c>
      <c r="J37" s="4299">
        <v>77.794976988877323</v>
      </c>
      <c r="K37" s="4300">
        <v>76.01441098115528</v>
      </c>
    </row>
    <row r="38" spans="7:11" x14ac:dyDescent="0.35">
      <c r="G38" s="4301" t="s">
        <v>41</v>
      </c>
      <c r="H38" s="4302">
        <v>77.590321545983912</v>
      </c>
      <c r="I38" s="4303">
        <v>85.975055174060245</v>
      </c>
      <c r="J38" s="4304">
        <v>85.799994019695021</v>
      </c>
      <c r="K38" s="4305">
        <v>85.62244297386377</v>
      </c>
    </row>
    <row r="39" spans="7:11" x14ac:dyDescent="0.35">
      <c r="G39" s="4306"/>
    </row>
    <row r="40" spans="7:11" x14ac:dyDescent="0.35">
      <c r="G40" s="4307" t="s">
        <v>42</v>
      </c>
    </row>
    <row r="41" spans="7:11" x14ac:dyDescent="0.35">
      <c r="G41" s="4308" t="s">
        <v>43</v>
      </c>
      <c r="H41" s="4309">
        <v>67.978432579715687</v>
      </c>
      <c r="I41" s="4310">
        <v>71.681826298099111</v>
      </c>
      <c r="J41" s="4311">
        <v>68.227977969816124</v>
      </c>
      <c r="K41" s="4312">
        <v>69.646298102238589</v>
      </c>
    </row>
    <row r="42" spans="7:11" x14ac:dyDescent="0.35">
      <c r="G42" s="4313" t="s">
        <v>44</v>
      </c>
      <c r="H42" s="4314">
        <v>75.171320082065392</v>
      </c>
      <c r="I42" s="4315">
        <v>72.778525535863452</v>
      </c>
      <c r="J42" s="4316">
        <v>78.729007102842047</v>
      </c>
      <c r="K42" s="4317">
        <v>76.601062851311497</v>
      </c>
    </row>
    <row r="43" spans="7:11" x14ac:dyDescent="0.35">
      <c r="G43" s="4318" t="s">
        <v>45</v>
      </c>
      <c r="H43" s="4319">
        <v>82.562251925530745</v>
      </c>
      <c r="I43" s="4320">
        <v>87.371061292018808</v>
      </c>
      <c r="J43" s="4321">
        <v>85.761007246548132</v>
      </c>
      <c r="K43" s="4322">
        <v>86.308038982289631</v>
      </c>
    </row>
    <row r="44" spans="7:11" x14ac:dyDescent="0.35">
      <c r="G44" s="4323"/>
    </row>
    <row r="45" spans="7:11" x14ac:dyDescent="0.35">
      <c r="G45" s="4324" t="s">
        <v>46</v>
      </c>
    </row>
    <row r="46" spans="7:11" x14ac:dyDescent="0.35">
      <c r="G46" s="4325" t="s">
        <v>47</v>
      </c>
      <c r="H46" s="4326">
        <v>69.274211543657799</v>
      </c>
      <c r="I46" s="4327">
        <v>83.883689504282728</v>
      </c>
      <c r="J46" s="4328">
        <v>75.631948918602092</v>
      </c>
      <c r="K46" s="4329">
        <v>77.521328113084024</v>
      </c>
    </row>
    <row r="47" spans="7:11" x14ac:dyDescent="0.35">
      <c r="G47" s="4330" t="s">
        <v>48</v>
      </c>
      <c r="H47" s="4331">
        <v>63.595651238399178</v>
      </c>
      <c r="I47" s="4332">
        <v>64.898819577433372</v>
      </c>
      <c r="J47" s="4333">
        <v>68.100949560571266</v>
      </c>
      <c r="K47" s="4334">
        <v>66.624302633366497</v>
      </c>
    </row>
    <row r="48" spans="7:11" x14ac:dyDescent="0.35">
      <c r="G48" s="4335" t="s">
        <v>49</v>
      </c>
      <c r="H48" s="4336">
        <v>82.30916075410255</v>
      </c>
      <c r="I48" s="4337">
        <v>84.178281343667649</v>
      </c>
      <c r="J48" s="4338">
        <v>77.146714352290076</v>
      </c>
      <c r="K48" s="4339">
        <v>80.155053263177237</v>
      </c>
    </row>
    <row r="49" spans="7:11" x14ac:dyDescent="0.35">
      <c r="G49" s="4340" t="s">
        <v>50</v>
      </c>
      <c r="H49" s="4341">
        <v>79.654927959890912</v>
      </c>
      <c r="I49" s="4342">
        <v>74.686750898250182</v>
      </c>
      <c r="J49" s="4343">
        <v>73.996198993009145</v>
      </c>
      <c r="K49" s="4344">
        <v>74.449451477442565</v>
      </c>
    </row>
    <row r="50" spans="7:11" x14ac:dyDescent="0.35">
      <c r="G50" s="4345" t="s">
        <v>51</v>
      </c>
      <c r="H50" s="4346">
        <v>82.455469041434938</v>
      </c>
      <c r="I50" s="4347">
        <v>81.362243471433345</v>
      </c>
      <c r="J50" s="4348">
        <v>86.318690504212015</v>
      </c>
      <c r="K50" s="4349">
        <v>84.241275295506597</v>
      </c>
    </row>
    <row r="51" spans="7:11" x14ac:dyDescent="0.35">
      <c r="G51" s="4350"/>
    </row>
    <row r="52" spans="7:11" x14ac:dyDescent="0.35">
      <c r="G52" s="4351" t="s">
        <v>52</v>
      </c>
    </row>
    <row r="53" spans="7:11" x14ac:dyDescent="0.35">
      <c r="G53" s="4352" t="s">
        <v>53</v>
      </c>
      <c r="H53" s="4353">
        <v>84.818495994635384</v>
      </c>
      <c r="I53" s="4354">
        <v>83.987602342581823</v>
      </c>
      <c r="J53" s="4355">
        <v>84.772268668244536</v>
      </c>
      <c r="K53" s="4356">
        <v>84.455959199084973</v>
      </c>
    </row>
    <row r="54" spans="7:11" x14ac:dyDescent="0.35">
      <c r="G54" s="4357" t="s">
        <v>54</v>
      </c>
      <c r="H54" s="4358">
        <v>75.64335977254153</v>
      </c>
      <c r="I54" s="4359">
        <v>78.2702386828919</v>
      </c>
      <c r="J54" s="4360">
        <v>75.250207302006672</v>
      </c>
      <c r="K54" s="4361">
        <v>76.392222344805688</v>
      </c>
    </row>
    <row r="55" spans="7:11" x14ac:dyDescent="0.35">
      <c r="G55" s="4362" t="s">
        <v>55</v>
      </c>
      <c r="H55" s="4363">
        <v>58.863384288244227</v>
      </c>
      <c r="I55" s="4364">
        <v>58.527822994371228</v>
      </c>
      <c r="J55" s="4365">
        <v>63.201073231895279</v>
      </c>
      <c r="K55" s="4366">
        <v>61.477249998243323</v>
      </c>
    </row>
    <row r="56" spans="7:11" x14ac:dyDescent="0.35">
      <c r="G56" s="4367"/>
    </row>
    <row r="57" spans="7:11" x14ac:dyDescent="0.35">
      <c r="G57" s="4368" t="s">
        <v>5</v>
      </c>
    </row>
    <row r="58" spans="7:11" x14ac:dyDescent="0.35">
      <c r="G58" s="4369" t="s">
        <v>6</v>
      </c>
      <c r="H58" s="4370">
        <v>59.035325422050263</v>
      </c>
      <c r="I58" s="4371">
        <v>69.309314326437203</v>
      </c>
      <c r="J58" s="4372">
        <v>67.655504176910981</v>
      </c>
      <c r="K58" s="4373">
        <v>68.034184567648879</v>
      </c>
    </row>
    <row r="59" spans="7:11" x14ac:dyDescent="0.35">
      <c r="G59" s="4374" t="s">
        <v>7</v>
      </c>
      <c r="H59" s="4375">
        <v>74.856234507924896</v>
      </c>
      <c r="I59" s="4376">
        <v>79.511653433966373</v>
      </c>
      <c r="J59" s="4377">
        <v>72.73049709168852</v>
      </c>
      <c r="K59" s="4378">
        <v>74.924541942184646</v>
      </c>
    </row>
    <row r="60" spans="7:11" x14ac:dyDescent="0.35">
      <c r="G60" s="4379" t="s">
        <v>8</v>
      </c>
      <c r="H60" s="4380">
        <v>86.925636547909775</v>
      </c>
      <c r="I60" s="4381">
        <v>82.068221118533273</v>
      </c>
      <c r="J60" s="4382">
        <v>84.877501330415001</v>
      </c>
      <c r="K60" s="4383">
        <v>83.777399161870804</v>
      </c>
    </row>
    <row r="61" spans="7:11" x14ac:dyDescent="0.35">
      <c r="G61" s="4384"/>
    </row>
    <row r="62" spans="7:11" x14ac:dyDescent="0.35">
      <c r="G62" s="4385" t="s">
        <v>61</v>
      </c>
    </row>
    <row r="63" spans="7:11" x14ac:dyDescent="0.35">
      <c r="G63" s="4386" t="s">
        <v>62</v>
      </c>
      <c r="H63" s="4387">
        <v>82.215340950465745</v>
      </c>
      <c r="I63" s="4388">
        <v>84.31781100288832</v>
      </c>
      <c r="J63" s="4389">
        <v>75.117248692554256</v>
      </c>
      <c r="K63" s="4390">
        <v>77.376452806848576</v>
      </c>
    </row>
    <row r="64" spans="7:11" x14ac:dyDescent="0.35">
      <c r="G64" s="4391" t="s">
        <v>63</v>
      </c>
      <c r="H64" s="4392">
        <v>63.217882281446002</v>
      </c>
      <c r="I64" s="4393">
        <v>68.455940773954609</v>
      </c>
      <c r="J64" s="4394">
        <v>80.319264137823382</v>
      </c>
      <c r="K64" s="4395">
        <v>74.774384948908235</v>
      </c>
    </row>
    <row r="65" spans="7:11" x14ac:dyDescent="0.35">
      <c r="G65" s="4396" t="s">
        <v>64</v>
      </c>
      <c r="H65" s="4397">
        <v>77.996834449572461</v>
      </c>
      <c r="I65" s="4398">
        <v>81.139678278917373</v>
      </c>
      <c r="J65" s="4399">
        <v>80.034266495314867</v>
      </c>
      <c r="K65" s="4400">
        <v>80.46618162593812</v>
      </c>
    </row>
    <row r="66" spans="7:11" x14ac:dyDescent="0.35">
      <c r="G66" s="4401" t="s">
        <v>65</v>
      </c>
      <c r="H66" s="4402">
        <v>80.672659112380543</v>
      </c>
      <c r="I66" s="4403">
        <v>76.41937440668714</v>
      </c>
      <c r="J66" s="4404">
        <v>74.410775451558663</v>
      </c>
      <c r="K66" s="4405">
        <v>75.363615558288771</v>
      </c>
    </row>
    <row r="67" spans="7:11" x14ac:dyDescent="0.35">
      <c r="G67" s="4406" t="s">
        <v>66</v>
      </c>
      <c r="H67" s="4407">
        <v>75.39283931355908</v>
      </c>
      <c r="I67" s="4408">
        <v>83.585874735478114</v>
      </c>
      <c r="J67" s="4409">
        <v>80.862087797235901</v>
      </c>
      <c r="K67" s="4410">
        <v>81.920571023775636</v>
      </c>
    </row>
    <row r="68" spans="7:11" x14ac:dyDescent="0.35">
      <c r="G68" s="4411"/>
    </row>
    <row r="69" spans="7:11" x14ac:dyDescent="0.35">
      <c r="G69" s="4412" t="s">
        <v>56</v>
      </c>
    </row>
    <row r="70" spans="7:11" x14ac:dyDescent="0.35">
      <c r="G70" s="4413" t="s">
        <v>57</v>
      </c>
      <c r="H70" s="4414">
        <v>77.98609708100021</v>
      </c>
      <c r="I70" s="4415">
        <v>73.036047862868301</v>
      </c>
      <c r="J70" s="4416">
        <v>72.419286598481676</v>
      </c>
      <c r="K70" s="4417">
        <v>72.806855342700018</v>
      </c>
    </row>
    <row r="71" spans="7:11" x14ac:dyDescent="0.35">
      <c r="G71" s="4418" t="s">
        <v>58</v>
      </c>
      <c r="H71" s="4419">
        <v>89.453342409155368</v>
      </c>
      <c r="I71" s="4420">
        <v>84.64060201230555</v>
      </c>
      <c r="J71" s="4421">
        <v>82.625989573001576</v>
      </c>
      <c r="K71" s="4422">
        <v>83.672665635775317</v>
      </c>
    </row>
    <row r="72" spans="7:11" x14ac:dyDescent="0.35">
      <c r="G72" s="4423" t="s">
        <v>59</v>
      </c>
      <c r="H72" s="4424">
        <v>75.746489594048299</v>
      </c>
      <c r="I72" s="4425">
        <v>75.341317608364207</v>
      </c>
      <c r="J72" s="4426">
        <v>80.860506533973492</v>
      </c>
      <c r="K72" s="4427">
        <v>78.696065489717199</v>
      </c>
    </row>
    <row r="73" spans="7:11" x14ac:dyDescent="0.35">
      <c r="G73" s="4428" t="s">
        <v>60</v>
      </c>
      <c r="H73" s="4429">
        <v>69.29930008324547</v>
      </c>
      <c r="I73" s="4430">
        <v>76.019818526185674</v>
      </c>
      <c r="J73" s="4431">
        <v>75.579165436549715</v>
      </c>
      <c r="K73" s="4432">
        <v>75.555211251514336</v>
      </c>
    </row>
    <row r="74" spans="7:11" x14ac:dyDescent="0.35">
      <c r="G74" s="4433"/>
    </row>
    <row r="75" spans="7:11" x14ac:dyDescent="0.35">
      <c r="G75" s="4434" t="s">
        <v>67</v>
      </c>
    </row>
    <row r="76" spans="7:11" x14ac:dyDescent="0.35">
      <c r="G76" s="4435" t="s">
        <v>68</v>
      </c>
      <c r="H76" s="4436">
        <v>76.006559731856711</v>
      </c>
      <c r="I76" s="4437">
        <v>77.732993063398197</v>
      </c>
      <c r="J76" s="4438">
        <v>77.889838359100565</v>
      </c>
      <c r="K76" s="4439">
        <v>77.779417440245226</v>
      </c>
    </row>
  </sheetData>
  <mergeCells count="1">
    <mergeCell ref="H2:K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76"/>
  <sheetViews>
    <sheetView topLeftCell="B66" workbookViewId="0"/>
  </sheetViews>
  <sheetFormatPr defaultRowHeight="14.5" x14ac:dyDescent="0.35"/>
  <sheetData>
    <row r="1" spans="1:11" x14ac:dyDescent="0.35">
      <c r="A1" s="5218" t="str">
        <f>HYPERLINK("[Chapter 3 Skills and Skills Utilisation.xlsx]Contents!A1", "Return to contents")</f>
        <v>Return to contents</v>
      </c>
      <c r="D1" t="s">
        <v>103</v>
      </c>
    </row>
    <row r="2" spans="1:11" x14ac:dyDescent="0.35">
      <c r="G2" s="4440"/>
      <c r="H2" s="10778" t="s">
        <v>1</v>
      </c>
      <c r="I2" s="10779" t="s">
        <v>1</v>
      </c>
      <c r="J2" s="10780" t="s">
        <v>1</v>
      </c>
      <c r="K2" s="10781" t="s">
        <v>1</v>
      </c>
    </row>
    <row r="3" spans="1:11" x14ac:dyDescent="0.35">
      <c r="G3" s="4441"/>
      <c r="H3" s="4442" t="s">
        <v>2</v>
      </c>
      <c r="I3" s="4443" t="s">
        <v>3</v>
      </c>
      <c r="J3" s="4444" t="s">
        <v>4</v>
      </c>
      <c r="K3" s="4445" t="s">
        <v>15</v>
      </c>
    </row>
    <row r="4" spans="1:11" x14ac:dyDescent="0.35">
      <c r="G4" s="4446" t="s">
        <v>16</v>
      </c>
      <c r="H4" s="4447"/>
      <c r="I4" s="4448"/>
      <c r="J4" s="4449"/>
      <c r="K4" s="4450"/>
    </row>
    <row r="5" spans="1:11" x14ac:dyDescent="0.35">
      <c r="G5" s="4451" t="s">
        <v>17</v>
      </c>
      <c r="H5" s="4452">
        <v>23.889927193103681</v>
      </c>
      <c r="I5" s="4453">
        <v>22.490654846867329</v>
      </c>
      <c r="J5" s="4454">
        <v>23.303987451231698</v>
      </c>
      <c r="K5" s="4455">
        <v>23.020218078601829</v>
      </c>
    </row>
    <row r="6" spans="1:11" x14ac:dyDescent="0.35">
      <c r="G6" s="4456" t="s">
        <v>18</v>
      </c>
      <c r="H6" s="4457">
        <v>26.972928657534911</v>
      </c>
      <c r="I6" s="4458">
        <v>25.70359623221697</v>
      </c>
      <c r="J6" s="4459">
        <v>31.31879393956622</v>
      </c>
      <c r="K6" s="4460">
        <v>28.945805052109179</v>
      </c>
    </row>
    <row r="7" spans="1:11" x14ac:dyDescent="0.35">
      <c r="G7" s="4461"/>
    </row>
    <row r="8" spans="1:11" x14ac:dyDescent="0.35">
      <c r="G8" s="4462" t="s">
        <v>19</v>
      </c>
    </row>
    <row r="9" spans="1:11" x14ac:dyDescent="0.35">
      <c r="G9" s="4463" t="s">
        <v>20</v>
      </c>
      <c r="H9" s="4464">
        <v>21.78733454574833</v>
      </c>
      <c r="I9" s="4465">
        <v>20.2047413806769</v>
      </c>
      <c r="J9" s="4466">
        <v>29.12446944670388</v>
      </c>
      <c r="K9" s="4467">
        <v>25.791840803025831</v>
      </c>
    </row>
    <row r="10" spans="1:11" x14ac:dyDescent="0.35">
      <c r="G10" s="4468" t="s">
        <v>21</v>
      </c>
      <c r="H10" s="4469">
        <v>24.637828178109451</v>
      </c>
      <c r="I10" s="4470">
        <v>26.425134893231078</v>
      </c>
      <c r="J10" s="4471">
        <v>28.669996762307701</v>
      </c>
      <c r="K10" s="4472">
        <v>27.61492301934463</v>
      </c>
    </row>
    <row r="11" spans="1:11" x14ac:dyDescent="0.35">
      <c r="G11" s="4473" t="s">
        <v>22</v>
      </c>
      <c r="H11" s="4474">
        <v>31.15741945509701</v>
      </c>
      <c r="I11" s="4475">
        <v>25.7563625371365</v>
      </c>
      <c r="J11" s="4476">
        <v>22.428569171763659</v>
      </c>
      <c r="K11" s="4477">
        <v>23.861872590319081</v>
      </c>
    </row>
    <row r="12" spans="1:11" x14ac:dyDescent="0.35">
      <c r="G12" s="4478"/>
    </row>
    <row r="13" spans="1:11" x14ac:dyDescent="0.35">
      <c r="G13" s="4479" t="s">
        <v>23</v>
      </c>
    </row>
    <row r="14" spans="1:11" x14ac:dyDescent="0.35">
      <c r="G14" s="4480" t="s">
        <v>24</v>
      </c>
      <c r="H14" s="4481">
        <v>29.133770172245949</v>
      </c>
      <c r="I14" s="4482">
        <v>34.106846501741757</v>
      </c>
      <c r="J14" s="4483">
        <v>33.296016724532613</v>
      </c>
      <c r="K14" s="4484">
        <v>33.487914957891917</v>
      </c>
    </row>
    <row r="15" spans="1:11" x14ac:dyDescent="0.35">
      <c r="G15" s="4485" t="s">
        <v>25</v>
      </c>
      <c r="H15" s="4486">
        <v>29.7584521209664</v>
      </c>
      <c r="I15" s="4487">
        <v>26.532850577007199</v>
      </c>
      <c r="J15" s="4488">
        <v>27.946094165873181</v>
      </c>
      <c r="K15" s="4489">
        <v>27.438967782339301</v>
      </c>
    </row>
    <row r="16" spans="1:11" x14ac:dyDescent="0.35">
      <c r="G16" s="4490" t="s">
        <v>26</v>
      </c>
      <c r="H16" s="4491">
        <v>20.990763281016982</v>
      </c>
      <c r="I16" s="4492">
        <v>18.966687465570359</v>
      </c>
      <c r="J16" s="4493">
        <v>24.73789358755889</v>
      </c>
      <c r="K16" s="4494">
        <v>22.32315977144642</v>
      </c>
    </row>
    <row r="17" spans="7:11" x14ac:dyDescent="0.35">
      <c r="G17" s="4495" t="s">
        <v>27</v>
      </c>
      <c r="H17" s="4496">
        <v>16.0436116841428</v>
      </c>
      <c r="I17" s="4497">
        <v>17.371948359564971</v>
      </c>
      <c r="J17" s="4498">
        <v>24.128941779295118</v>
      </c>
      <c r="K17" s="4499">
        <v>21.890245213060069</v>
      </c>
    </row>
    <row r="18" spans="7:11" x14ac:dyDescent="0.35">
      <c r="G18" s="4500"/>
    </row>
    <row r="19" spans="7:11" x14ac:dyDescent="0.35">
      <c r="G19" s="4501" t="s">
        <v>28</v>
      </c>
    </row>
    <row r="20" spans="7:11" x14ac:dyDescent="0.35">
      <c r="G20" s="4502" t="s">
        <v>29</v>
      </c>
      <c r="H20" s="4503">
        <v>18.554181389684889</v>
      </c>
      <c r="I20" s="4504">
        <v>23.917236517783209</v>
      </c>
      <c r="J20" s="4505">
        <v>30.364956212273029</v>
      </c>
      <c r="K20" s="4506">
        <v>27.978905790560731</v>
      </c>
    </row>
    <row r="21" spans="7:11" x14ac:dyDescent="0.35">
      <c r="G21" s="4507" t="s">
        <v>30</v>
      </c>
      <c r="H21" s="4508">
        <v>26.73129025564381</v>
      </c>
      <c r="I21" s="4509">
        <v>24.172095187727109</v>
      </c>
      <c r="J21" s="4510">
        <v>26.34324864768007</v>
      </c>
      <c r="K21" s="4511">
        <v>25.489652334612831</v>
      </c>
    </row>
    <row r="22" spans="7:11" x14ac:dyDescent="0.35">
      <c r="G22" s="4512"/>
    </row>
    <row r="23" spans="7:11" x14ac:dyDescent="0.35">
      <c r="G23" s="4513" t="s">
        <v>31</v>
      </c>
    </row>
    <row r="24" spans="7:11" x14ac:dyDescent="0.35">
      <c r="G24" s="4514" t="s">
        <v>10</v>
      </c>
      <c r="H24" s="4515">
        <v>24.886406165136449</v>
      </c>
      <c r="I24" s="4516">
        <v>22.833779533700842</v>
      </c>
      <c r="J24" s="4517">
        <v>27.667425290646189</v>
      </c>
      <c r="K24" s="4518">
        <v>25.947316990909961</v>
      </c>
    </row>
    <row r="25" spans="7:11" x14ac:dyDescent="0.35">
      <c r="G25" s="4519" t="s">
        <v>11</v>
      </c>
      <c r="H25" s="4520">
        <v>25.799094357383371</v>
      </c>
      <c r="I25" s="4521">
        <v>25.033275952169539</v>
      </c>
      <c r="J25" s="4522">
        <v>26.413769175130721</v>
      </c>
      <c r="K25" s="4523">
        <v>25.799532771348719</v>
      </c>
    </row>
    <row r="26" spans="7:11" x14ac:dyDescent="0.35">
      <c r="G26" s="4524"/>
    </row>
    <row r="27" spans="7:11" x14ac:dyDescent="0.35">
      <c r="G27" s="4525" t="s">
        <v>32</v>
      </c>
    </row>
    <row r="28" spans="7:11" x14ac:dyDescent="0.35">
      <c r="G28" s="4526" t="s">
        <v>33</v>
      </c>
      <c r="H28" s="4527">
        <v>23.020675073558738</v>
      </c>
      <c r="I28" s="4528">
        <v>26.253217167987849</v>
      </c>
      <c r="J28" s="4529">
        <v>26.140640586648839</v>
      </c>
      <c r="K28" s="4530">
        <v>26.11452700924081</v>
      </c>
    </row>
    <row r="29" spans="7:11" x14ac:dyDescent="0.35">
      <c r="G29" s="4531" t="s">
        <v>34</v>
      </c>
      <c r="H29" s="4532">
        <v>26.999592183250819</v>
      </c>
      <c r="I29" s="4533">
        <v>19.794266457213201</v>
      </c>
      <c r="J29" s="4534">
        <v>29.40546856177512</v>
      </c>
      <c r="K29" s="4535">
        <v>25.732776799273239</v>
      </c>
    </row>
    <row r="30" spans="7:11" x14ac:dyDescent="0.35">
      <c r="G30" s="4536"/>
    </row>
    <row r="31" spans="7:11" x14ac:dyDescent="0.35">
      <c r="G31" s="4537" t="s">
        <v>35</v>
      </c>
    </row>
    <row r="32" spans="7:11" x14ac:dyDescent="0.35">
      <c r="G32" s="4538" t="s">
        <v>36</v>
      </c>
      <c r="H32" s="4539">
        <v>24.70447254243755</v>
      </c>
      <c r="I32" s="4540">
        <v>22.134739477884271</v>
      </c>
      <c r="J32" s="4541">
        <v>28.11072326113592</v>
      </c>
      <c r="K32" s="4542">
        <v>25.780906185163332</v>
      </c>
    </row>
    <row r="33" spans="7:11" x14ac:dyDescent="0.35">
      <c r="G33" s="4543" t="s">
        <v>37</v>
      </c>
      <c r="H33" s="4544">
        <v>27.83517246888324</v>
      </c>
      <c r="I33" s="4545">
        <v>30.290909922937811</v>
      </c>
      <c r="J33" s="4546">
        <v>23.286206975452899</v>
      </c>
      <c r="K33" s="4547">
        <v>26.355514537304721</v>
      </c>
    </row>
    <row r="34" spans="7:11" x14ac:dyDescent="0.35">
      <c r="G34" s="4548"/>
    </row>
    <row r="35" spans="7:11" x14ac:dyDescent="0.35">
      <c r="G35" s="4549" t="s">
        <v>38</v>
      </c>
    </row>
    <row r="36" spans="7:11" x14ac:dyDescent="0.35">
      <c r="G36" s="4550" t="s">
        <v>39</v>
      </c>
      <c r="H36" s="4551">
        <v>18.67981044203032</v>
      </c>
      <c r="I36" s="4552">
        <v>14.345705148229181</v>
      </c>
      <c r="J36" s="4553">
        <v>24.07620458768773</v>
      </c>
      <c r="K36" s="4554">
        <v>20.99566514643535</v>
      </c>
    </row>
    <row r="37" spans="7:11" x14ac:dyDescent="0.35">
      <c r="G37" s="4555" t="s">
        <v>40</v>
      </c>
      <c r="H37" s="4556">
        <v>25.81844382342268</v>
      </c>
      <c r="I37" s="4557">
        <v>27.585915632801569</v>
      </c>
      <c r="J37" s="4558">
        <v>27.024433686946651</v>
      </c>
      <c r="K37" s="4559">
        <v>27.234278726967979</v>
      </c>
    </row>
    <row r="38" spans="7:11" x14ac:dyDescent="0.35">
      <c r="G38" s="4560" t="s">
        <v>41</v>
      </c>
      <c r="H38" s="4561">
        <v>30.074123212782212</v>
      </c>
      <c r="I38" s="4562">
        <v>25.55792738155716</v>
      </c>
      <c r="J38" s="4563">
        <v>30.892242966422948</v>
      </c>
      <c r="K38" s="4564">
        <v>28.770250446922422</v>
      </c>
    </row>
    <row r="39" spans="7:11" x14ac:dyDescent="0.35">
      <c r="G39" s="4565"/>
    </row>
    <row r="40" spans="7:11" x14ac:dyDescent="0.35">
      <c r="G40" s="4566" t="s">
        <v>42</v>
      </c>
    </row>
    <row r="41" spans="7:11" x14ac:dyDescent="0.35">
      <c r="G41" s="4567" t="s">
        <v>43</v>
      </c>
      <c r="H41" s="4568">
        <v>24.39119235551302</v>
      </c>
      <c r="I41" s="4569">
        <v>23.454525425758131</v>
      </c>
      <c r="J41" s="4570">
        <v>26.258926055219199</v>
      </c>
      <c r="K41" s="4571">
        <v>25.05027784794115</v>
      </c>
    </row>
    <row r="42" spans="7:11" x14ac:dyDescent="0.35">
      <c r="G42" s="4572" t="s">
        <v>44</v>
      </c>
      <c r="H42" s="4573">
        <v>25.84524110355429</v>
      </c>
      <c r="I42" s="4574">
        <v>27.428433154561279</v>
      </c>
      <c r="J42" s="4575">
        <v>28.580380196058812</v>
      </c>
      <c r="K42" s="4576">
        <v>28.123382517843488</v>
      </c>
    </row>
    <row r="43" spans="7:11" x14ac:dyDescent="0.35">
      <c r="G43" s="4577" t="s">
        <v>45</v>
      </c>
      <c r="H43" s="4578">
        <v>25.562882976442221</v>
      </c>
      <c r="I43" s="4579">
        <v>22.569279243906081</v>
      </c>
      <c r="J43" s="4580">
        <v>26.800835771797932</v>
      </c>
      <c r="K43" s="4581">
        <v>25.094716361809589</v>
      </c>
    </row>
    <row r="44" spans="7:11" x14ac:dyDescent="0.35">
      <c r="G44" s="4582"/>
    </row>
    <row r="45" spans="7:11" x14ac:dyDescent="0.35">
      <c r="G45" s="4583" t="s">
        <v>46</v>
      </c>
    </row>
    <row r="46" spans="7:11" x14ac:dyDescent="0.35">
      <c r="G46" s="4584" t="s">
        <v>47</v>
      </c>
      <c r="H46" s="4585">
        <v>18.36206485362246</v>
      </c>
      <c r="I46" s="4586">
        <v>21.958348204487809</v>
      </c>
      <c r="J46" s="4587">
        <v>27.961791111691539</v>
      </c>
      <c r="K46" s="4588">
        <v>26.217019550850061</v>
      </c>
    </row>
    <row r="47" spans="7:11" x14ac:dyDescent="0.35">
      <c r="G47" s="4589" t="s">
        <v>48</v>
      </c>
      <c r="H47" s="4590">
        <v>19.835937005637149</v>
      </c>
      <c r="I47" s="4591">
        <v>26.93644285735764</v>
      </c>
      <c r="J47" s="4592">
        <v>23.566342699770289</v>
      </c>
      <c r="K47" s="4593">
        <v>24.85764666126029</v>
      </c>
    </row>
    <row r="48" spans="7:11" x14ac:dyDescent="0.35">
      <c r="G48" s="4594" t="s">
        <v>49</v>
      </c>
      <c r="H48" s="4595">
        <v>27.354245127770682</v>
      </c>
      <c r="I48" s="4596">
        <v>17.677495993507961</v>
      </c>
      <c r="J48" s="4597">
        <v>30.70034531532098</v>
      </c>
      <c r="K48" s="4598">
        <v>25.267764027959618</v>
      </c>
    </row>
    <row r="49" spans="7:11" x14ac:dyDescent="0.35">
      <c r="G49" s="4599" t="s">
        <v>50</v>
      </c>
      <c r="H49" s="4600">
        <v>19.254231118659831</v>
      </c>
      <c r="I49" s="4601">
        <v>32.192742589539527</v>
      </c>
      <c r="J49" s="4602">
        <v>23.151740249284462</v>
      </c>
      <c r="K49" s="4603">
        <v>26.88815195857832</v>
      </c>
    </row>
    <row r="50" spans="7:11" x14ac:dyDescent="0.35">
      <c r="G50" s="4604" t="s">
        <v>51</v>
      </c>
      <c r="H50" s="4605">
        <v>33.193851809058202</v>
      </c>
      <c r="I50" s="4606">
        <v>23.624804892435101</v>
      </c>
      <c r="J50" s="4607">
        <v>28.169064520153679</v>
      </c>
      <c r="K50" s="4608">
        <v>26.49502070878151</v>
      </c>
    </row>
    <row r="51" spans="7:11" x14ac:dyDescent="0.35">
      <c r="G51" s="4609"/>
    </row>
    <row r="52" spans="7:11" x14ac:dyDescent="0.35">
      <c r="G52" s="4610" t="s">
        <v>52</v>
      </c>
    </row>
    <row r="53" spans="7:11" x14ac:dyDescent="0.35">
      <c r="G53" s="4611" t="s">
        <v>53</v>
      </c>
      <c r="H53" s="4612">
        <v>23.212546241115088</v>
      </c>
      <c r="I53" s="4613">
        <v>22.271837578667551</v>
      </c>
      <c r="J53" s="4614">
        <v>26.610329660662561</v>
      </c>
      <c r="K53" s="4615">
        <v>24.784560397249329</v>
      </c>
    </row>
    <row r="54" spans="7:11" x14ac:dyDescent="0.35">
      <c r="G54" s="4616" t="s">
        <v>54</v>
      </c>
      <c r="H54" s="4617">
        <v>30.372024322027801</v>
      </c>
      <c r="I54" s="4618">
        <v>21.625629465113381</v>
      </c>
      <c r="J54" s="4619">
        <v>29.351002642968751</v>
      </c>
      <c r="K54" s="4620">
        <v>26.498939030491229</v>
      </c>
    </row>
    <row r="55" spans="7:11" x14ac:dyDescent="0.35">
      <c r="G55" s="4621" t="s">
        <v>55</v>
      </c>
      <c r="H55" s="4622">
        <v>19.056102318824902</v>
      </c>
      <c r="I55" s="4623">
        <v>33.176914474972342</v>
      </c>
      <c r="J55" s="4624">
        <v>25.647454530852119</v>
      </c>
      <c r="K55" s="4625">
        <v>28.00158282465063</v>
      </c>
    </row>
    <row r="56" spans="7:11" x14ac:dyDescent="0.35">
      <c r="G56" s="4626"/>
    </row>
    <row r="57" spans="7:11" x14ac:dyDescent="0.35">
      <c r="G57" s="4627" t="s">
        <v>5</v>
      </c>
    </row>
    <row r="58" spans="7:11" x14ac:dyDescent="0.35">
      <c r="G58" s="4628" t="s">
        <v>6</v>
      </c>
      <c r="H58" s="4629">
        <v>19.757438353749119</v>
      </c>
      <c r="I58" s="4630">
        <v>28.17484471344542</v>
      </c>
      <c r="J58" s="4631">
        <v>28.586459879960469</v>
      </c>
      <c r="K58" s="4632">
        <v>28.150969236006091</v>
      </c>
    </row>
    <row r="59" spans="7:11" x14ac:dyDescent="0.35">
      <c r="G59" s="4633" t="s">
        <v>7</v>
      </c>
      <c r="H59" s="4634">
        <v>25.748177987986551</v>
      </c>
      <c r="I59" s="4635">
        <v>25.87235883887643</v>
      </c>
      <c r="J59" s="4636">
        <v>21.197981715359681</v>
      </c>
      <c r="K59" s="4637">
        <v>22.801571135404021</v>
      </c>
    </row>
    <row r="60" spans="7:11" x14ac:dyDescent="0.35">
      <c r="G60" s="4638" t="s">
        <v>8</v>
      </c>
      <c r="H60" s="4639">
        <v>28.05345528281185</v>
      </c>
      <c r="I60" s="4640">
        <v>20.59826529042105</v>
      </c>
      <c r="J60" s="4641">
        <v>29.364137318058638</v>
      </c>
      <c r="K60" s="4642">
        <v>25.75269385089323</v>
      </c>
    </row>
    <row r="61" spans="7:11" x14ac:dyDescent="0.35">
      <c r="G61" s="4643"/>
    </row>
    <row r="62" spans="7:11" x14ac:dyDescent="0.35">
      <c r="G62" s="4644" t="s">
        <v>61</v>
      </c>
    </row>
    <row r="63" spans="7:11" x14ac:dyDescent="0.35">
      <c r="G63" s="4645" t="s">
        <v>62</v>
      </c>
      <c r="H63" s="4646">
        <v>35.390081919820361</v>
      </c>
      <c r="I63" s="4647">
        <v>34.061653815660058</v>
      </c>
      <c r="J63" s="4648">
        <v>26.467606971612931</v>
      </c>
      <c r="K63" s="4649">
        <v>28.417365168528072</v>
      </c>
    </row>
    <row r="64" spans="7:11" x14ac:dyDescent="0.35">
      <c r="G64" s="4650" t="s">
        <v>63</v>
      </c>
      <c r="H64" s="4651">
        <v>19.464751850057919</v>
      </c>
      <c r="I64" s="4652">
        <v>22.25979203465489</v>
      </c>
      <c r="J64" s="4653">
        <v>24.25638787413768</v>
      </c>
      <c r="K64" s="4654">
        <v>23.278337070178441</v>
      </c>
    </row>
    <row r="65" spans="7:11" x14ac:dyDescent="0.35">
      <c r="G65" s="4655" t="s">
        <v>64</v>
      </c>
      <c r="H65" s="4656">
        <v>25.474706470657289</v>
      </c>
      <c r="I65" s="4657">
        <v>19.389188026208529</v>
      </c>
      <c r="J65" s="4658">
        <v>33.154938621136637</v>
      </c>
      <c r="K65" s="4659">
        <v>26.883418009491521</v>
      </c>
    </row>
    <row r="66" spans="7:11" x14ac:dyDescent="0.35">
      <c r="G66" s="4660" t="s">
        <v>65</v>
      </c>
      <c r="H66" s="4661">
        <v>21.14462968495809</v>
      </c>
      <c r="I66" s="4662">
        <v>23.726345957694601</v>
      </c>
      <c r="J66" s="4663">
        <v>22.547463548246839</v>
      </c>
      <c r="K66" s="4664">
        <v>22.957220963664209</v>
      </c>
    </row>
    <row r="67" spans="7:11" x14ac:dyDescent="0.35">
      <c r="G67" s="4665" t="s">
        <v>66</v>
      </c>
      <c r="H67" s="4666">
        <v>25.726601199430021</v>
      </c>
      <c r="I67" s="4667">
        <v>27.17911113486581</v>
      </c>
      <c r="J67" s="4668">
        <v>30.59020127085147</v>
      </c>
      <c r="K67" s="4669">
        <v>28.965199177705589</v>
      </c>
    </row>
    <row r="68" spans="7:11" x14ac:dyDescent="0.35">
      <c r="G68" s="4670"/>
    </row>
    <row r="69" spans="7:11" x14ac:dyDescent="0.35">
      <c r="G69" s="4671" t="s">
        <v>56</v>
      </c>
    </row>
    <row r="70" spans="7:11" x14ac:dyDescent="0.35">
      <c r="G70" s="4672" t="s">
        <v>57</v>
      </c>
      <c r="H70" s="4673">
        <v>35.850827950857372</v>
      </c>
      <c r="I70" s="4674">
        <v>19.608138098087519</v>
      </c>
      <c r="J70" s="4675">
        <v>33.040020355106201</v>
      </c>
      <c r="K70" s="4676">
        <v>27.689214729724061</v>
      </c>
    </row>
    <row r="71" spans="7:11" x14ac:dyDescent="0.35">
      <c r="G71" s="4677" t="s">
        <v>58</v>
      </c>
      <c r="H71" s="4678">
        <v>25.239390523646438</v>
      </c>
      <c r="I71" s="4679">
        <v>24.283919158176381</v>
      </c>
      <c r="J71" s="4680">
        <v>27.516818792011801</v>
      </c>
      <c r="K71" s="4681">
        <v>26.042100597940738</v>
      </c>
    </row>
    <row r="72" spans="7:11" x14ac:dyDescent="0.35">
      <c r="G72" s="4682" t="s">
        <v>59</v>
      </c>
      <c r="H72" s="4683">
        <v>19.80659900150286</v>
      </c>
      <c r="I72" s="4684">
        <v>26.52546878493493</v>
      </c>
      <c r="J72" s="4685">
        <v>28.985966326553552</v>
      </c>
      <c r="K72" s="4686">
        <v>27.838853287291869</v>
      </c>
    </row>
    <row r="73" spans="7:11" x14ac:dyDescent="0.35">
      <c r="G73" s="4687" t="s">
        <v>60</v>
      </c>
      <c r="H73" s="4688">
        <v>25.276373565899831</v>
      </c>
      <c r="I73" s="4689">
        <v>24.355108824729701</v>
      </c>
      <c r="J73" s="4690">
        <v>24.051178470991839</v>
      </c>
      <c r="K73" s="4691">
        <v>24.195209650856629</v>
      </c>
    </row>
    <row r="74" spans="7:11" x14ac:dyDescent="0.35">
      <c r="G74" s="4692"/>
    </row>
    <row r="75" spans="7:11" x14ac:dyDescent="0.35">
      <c r="G75" s="4693" t="s">
        <v>67</v>
      </c>
    </row>
    <row r="76" spans="7:11" x14ac:dyDescent="0.35">
      <c r="G76" s="4694" t="s">
        <v>68</v>
      </c>
      <c r="H76" s="4695">
        <v>25.37343851987843</v>
      </c>
      <c r="I76" s="4696">
        <v>24.134919562665669</v>
      </c>
      <c r="J76" s="4697">
        <v>27.1157793783179</v>
      </c>
      <c r="K76" s="4698">
        <v>25.92179118614877</v>
      </c>
    </row>
  </sheetData>
  <mergeCells count="1">
    <mergeCell ref="H2:K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78"/>
  <sheetViews>
    <sheetView workbookViewId="0"/>
  </sheetViews>
  <sheetFormatPr defaultRowHeight="14.5" x14ac:dyDescent="0.35"/>
  <sheetData>
    <row r="1" spans="1:11" x14ac:dyDescent="0.35">
      <c r="A1" t="s">
        <v>206</v>
      </c>
    </row>
    <row r="3" spans="1:11" x14ac:dyDescent="0.35">
      <c r="A3" s="5219" t="str">
        <f>HYPERLINK("[Chapter 3 Skills and Skills Utilisation.xlsx]Contents!A1", "Return to contents")</f>
        <v>Return to contents</v>
      </c>
      <c r="D3" t="s">
        <v>134</v>
      </c>
    </row>
    <row r="4" spans="1:11" x14ac:dyDescent="0.35">
      <c r="G4" s="4699"/>
      <c r="H4" s="10782" t="s">
        <v>1</v>
      </c>
      <c r="I4" s="10783" t="s">
        <v>1</v>
      </c>
      <c r="J4" s="10784" t="s">
        <v>1</v>
      </c>
      <c r="K4" s="10785" t="s">
        <v>1</v>
      </c>
    </row>
    <row r="5" spans="1:11" x14ac:dyDescent="0.35">
      <c r="G5" s="4700"/>
      <c r="H5" s="4701" t="s">
        <v>2</v>
      </c>
      <c r="I5" s="4702" t="s">
        <v>3</v>
      </c>
      <c r="J5" s="4703" t="s">
        <v>4</v>
      </c>
      <c r="K5" s="4704" t="s">
        <v>15</v>
      </c>
    </row>
    <row r="6" spans="1:11" x14ac:dyDescent="0.35">
      <c r="G6" s="4705" t="s">
        <v>16</v>
      </c>
      <c r="H6" s="4706"/>
      <c r="I6" s="4707"/>
      <c r="J6" s="4708"/>
      <c r="K6" s="4709"/>
    </row>
    <row r="7" spans="1:11" x14ac:dyDescent="0.35">
      <c r="G7" s="4710" t="s">
        <v>17</v>
      </c>
      <c r="H7" s="4711">
        <v>49.023974899286827</v>
      </c>
      <c r="I7" s="4712">
        <v>50.863924891513477</v>
      </c>
      <c r="J7" s="4713">
        <v>53.757858695080166</v>
      </c>
      <c r="K7" s="4714">
        <v>52.554435453872692</v>
      </c>
    </row>
    <row r="8" spans="1:11" x14ac:dyDescent="0.35">
      <c r="G8" s="4715" t="s">
        <v>18</v>
      </c>
      <c r="H8" s="4716">
        <v>41.113991420319152</v>
      </c>
      <c r="I8" s="4717">
        <v>47.210791874542458</v>
      </c>
      <c r="J8" s="4718">
        <v>46.845230535620587</v>
      </c>
      <c r="K8" s="4719">
        <v>46.838702331519158</v>
      </c>
    </row>
    <row r="9" spans="1:11" x14ac:dyDescent="0.35">
      <c r="G9" s="4720"/>
    </row>
    <row r="10" spans="1:11" x14ac:dyDescent="0.35">
      <c r="G10" s="4721" t="s">
        <v>19</v>
      </c>
    </row>
    <row r="11" spans="1:11" x14ac:dyDescent="0.35">
      <c r="G11" s="4722" t="s">
        <v>20</v>
      </c>
      <c r="H11" s="4723">
        <v>53.342475085422301</v>
      </c>
      <c r="I11" s="4724">
        <v>64.540216308334891</v>
      </c>
      <c r="J11" s="4725">
        <v>57.292883377174647</v>
      </c>
      <c r="K11" s="4726">
        <v>59.687393208198039</v>
      </c>
    </row>
    <row r="12" spans="1:11" x14ac:dyDescent="0.35">
      <c r="G12" s="4727" t="s">
        <v>21</v>
      </c>
      <c r="H12" s="4728">
        <v>44.968132438606013</v>
      </c>
      <c r="I12" s="4729">
        <v>43.355390560711953</v>
      </c>
      <c r="J12" s="4730">
        <v>51.789294743292501</v>
      </c>
      <c r="K12" s="4731">
        <v>48.047742509221933</v>
      </c>
    </row>
    <row r="13" spans="1:11" x14ac:dyDescent="0.35">
      <c r="G13" s="4732" t="s">
        <v>22</v>
      </c>
      <c r="H13" s="4733">
        <v>35.108118250937302</v>
      </c>
      <c r="I13" s="4734">
        <v>38.726073825763457</v>
      </c>
      <c r="J13" s="4735">
        <v>39.89583184616238</v>
      </c>
      <c r="K13" s="4736">
        <v>39.344867594570736</v>
      </c>
    </row>
    <row r="14" spans="1:11" x14ac:dyDescent="0.35">
      <c r="G14" s="4737"/>
    </row>
    <row r="15" spans="1:11" x14ac:dyDescent="0.35">
      <c r="G15" s="4738" t="s">
        <v>23</v>
      </c>
    </row>
    <row r="16" spans="1:11" x14ac:dyDescent="0.35">
      <c r="G16" s="4739" t="s">
        <v>24</v>
      </c>
      <c r="H16" s="4740">
        <v>59.155865335254603</v>
      </c>
      <c r="I16" s="4741">
        <v>58.384041829657562</v>
      </c>
      <c r="J16" s="4742">
        <v>60.771439388424803</v>
      </c>
      <c r="K16" s="4743">
        <v>59.773683787535163</v>
      </c>
    </row>
    <row r="17" spans="7:11" x14ac:dyDescent="0.35">
      <c r="G17" s="4744" t="s">
        <v>25</v>
      </c>
      <c r="H17" s="4745">
        <v>44.53967911438486</v>
      </c>
      <c r="I17" s="4746">
        <v>47.812773737184507</v>
      </c>
      <c r="J17" s="4747">
        <v>51.135531973245762</v>
      </c>
      <c r="K17" s="4748">
        <v>49.651727827415101</v>
      </c>
    </row>
    <row r="18" spans="7:11" x14ac:dyDescent="0.35">
      <c r="G18" s="4749" t="s">
        <v>26</v>
      </c>
      <c r="H18" s="4750">
        <v>35.689420947231262</v>
      </c>
      <c r="I18" s="4751">
        <v>46.071161405170592</v>
      </c>
      <c r="J18" s="4752">
        <v>46.666605539904417</v>
      </c>
      <c r="K18" s="4753">
        <v>46.138988385182969</v>
      </c>
    </row>
    <row r="19" spans="7:11" x14ac:dyDescent="0.35">
      <c r="G19" s="4754" t="s">
        <v>27</v>
      </c>
      <c r="H19" s="4755">
        <v>52.51108071191851</v>
      </c>
      <c r="I19" s="4756">
        <v>49.34045750982343</v>
      </c>
      <c r="J19" s="4757">
        <v>46.582912927341731</v>
      </c>
      <c r="K19" s="4758">
        <v>47.542849909641518</v>
      </c>
    </row>
    <row r="20" spans="7:11" x14ac:dyDescent="0.35">
      <c r="G20" s="4759"/>
    </row>
    <row r="21" spans="7:11" x14ac:dyDescent="0.35">
      <c r="G21" s="4760" t="s">
        <v>28</v>
      </c>
    </row>
    <row r="22" spans="7:11" x14ac:dyDescent="0.35">
      <c r="G22" s="4761" t="s">
        <v>29</v>
      </c>
      <c r="H22" s="4762">
        <v>51.942617356367649</v>
      </c>
      <c r="I22" s="4763">
        <v>59.481839691021378</v>
      </c>
      <c r="J22" s="4764">
        <v>50.548987159353388</v>
      </c>
      <c r="K22" s="4765">
        <v>53.377710117284742</v>
      </c>
    </row>
    <row r="23" spans="7:11" x14ac:dyDescent="0.35">
      <c r="G23" s="4766" t="s">
        <v>30</v>
      </c>
      <c r="H23" s="4767">
        <v>43.856326713673809</v>
      </c>
      <c r="I23" s="4768">
        <v>47.304975873985967</v>
      </c>
      <c r="J23" s="4769">
        <v>50.426254979008753</v>
      </c>
      <c r="K23" s="4770">
        <v>49.007486422834162</v>
      </c>
    </row>
    <row r="24" spans="7:11" x14ac:dyDescent="0.35">
      <c r="G24" s="4771"/>
    </row>
    <row r="25" spans="7:11" x14ac:dyDescent="0.35">
      <c r="G25" s="4772" t="s">
        <v>31</v>
      </c>
    </row>
    <row r="26" spans="7:11" x14ac:dyDescent="0.35">
      <c r="G26" s="4773" t="s">
        <v>10</v>
      </c>
      <c r="H26" s="4774">
        <v>43.448663258739387</v>
      </c>
      <c r="I26" s="4775">
        <v>52.095806452408247</v>
      </c>
      <c r="J26" s="4776">
        <v>52.6899204908295</v>
      </c>
      <c r="K26" s="4777">
        <v>52.351893429566509</v>
      </c>
    </row>
    <row r="27" spans="7:11" x14ac:dyDescent="0.35">
      <c r="G27" s="4778" t="s">
        <v>11</v>
      </c>
      <c r="H27" s="4779">
        <v>45.83548582441653</v>
      </c>
      <c r="I27" s="4780">
        <v>45.965243107253272</v>
      </c>
      <c r="J27" s="4781">
        <v>46.441566185391572</v>
      </c>
      <c r="K27" s="4782">
        <v>46.213348889290877</v>
      </c>
    </row>
    <row r="28" spans="7:11" x14ac:dyDescent="0.35">
      <c r="G28" s="4783"/>
    </row>
    <row r="29" spans="7:11" x14ac:dyDescent="0.35">
      <c r="G29" s="4784" t="s">
        <v>32</v>
      </c>
    </row>
    <row r="30" spans="7:11" x14ac:dyDescent="0.35">
      <c r="G30" s="4785" t="s">
        <v>33</v>
      </c>
      <c r="H30" s="4786">
        <v>44.428167937750437</v>
      </c>
      <c r="I30" s="4787">
        <v>46.632302089052473</v>
      </c>
      <c r="J30" s="4788">
        <v>49.750621380539727</v>
      </c>
      <c r="K30" s="4789">
        <v>48.427883777444407</v>
      </c>
    </row>
    <row r="31" spans="7:11" x14ac:dyDescent="0.35">
      <c r="G31" s="4790" t="s">
        <v>34</v>
      </c>
      <c r="H31" s="4791">
        <v>52.638120721215579</v>
      </c>
      <c r="I31" s="4792">
        <v>57.448682088605892</v>
      </c>
      <c r="J31" s="4793">
        <v>55.351939749684988</v>
      </c>
      <c r="K31" s="4794">
        <v>56.032650360910402</v>
      </c>
    </row>
    <row r="32" spans="7:11" x14ac:dyDescent="0.35">
      <c r="G32" s="4795"/>
    </row>
    <row r="33" spans="7:11" x14ac:dyDescent="0.35">
      <c r="G33" s="4796" t="s">
        <v>35</v>
      </c>
    </row>
    <row r="34" spans="7:11" x14ac:dyDescent="0.35">
      <c r="G34" s="4797" t="s">
        <v>36</v>
      </c>
      <c r="H34" s="4798">
        <v>46.361110976108932</v>
      </c>
      <c r="I34" s="4799">
        <v>51.801277295667212</v>
      </c>
      <c r="J34" s="4800">
        <v>54.483602722200033</v>
      </c>
      <c r="K34" s="4801">
        <v>53.264063707880858</v>
      </c>
    </row>
    <row r="35" spans="7:11" x14ac:dyDescent="0.35">
      <c r="G35" s="4802" t="s">
        <v>37</v>
      </c>
      <c r="H35" s="4803">
        <v>41.014830718528387</v>
      </c>
      <c r="I35" s="4804">
        <v>40.447920053292627</v>
      </c>
      <c r="J35" s="4805">
        <v>35.476312889672442</v>
      </c>
      <c r="K35" s="4806">
        <v>37.696873643523837</v>
      </c>
    </row>
    <row r="36" spans="7:11" x14ac:dyDescent="0.35">
      <c r="G36" s="4807"/>
    </row>
    <row r="37" spans="7:11" x14ac:dyDescent="0.35">
      <c r="G37" s="4808" t="s">
        <v>38</v>
      </c>
    </row>
    <row r="38" spans="7:11" x14ac:dyDescent="0.35">
      <c r="G38" s="4809" t="s">
        <v>39</v>
      </c>
      <c r="H38" s="4810">
        <v>38.257163040881281</v>
      </c>
      <c r="I38" s="4811">
        <v>52.48086874054232</v>
      </c>
      <c r="J38" s="4812">
        <v>48.565797883553998</v>
      </c>
      <c r="K38" s="4813">
        <v>49.490652266911347</v>
      </c>
    </row>
    <row r="39" spans="7:11" x14ac:dyDescent="0.35">
      <c r="G39" s="4814" t="s">
        <v>40</v>
      </c>
      <c r="H39" s="4815">
        <v>50.352630322155584</v>
      </c>
      <c r="I39" s="4816">
        <v>47.270415252788389</v>
      </c>
      <c r="J39" s="4817">
        <v>51.514156649643269</v>
      </c>
      <c r="K39" s="4818">
        <v>49.650332754932037</v>
      </c>
    </row>
    <row r="40" spans="7:11" x14ac:dyDescent="0.35">
      <c r="G40" s="4819" t="s">
        <v>41</v>
      </c>
      <c r="H40" s="4820">
        <v>43.159584496005813</v>
      </c>
      <c r="I40" s="4821">
        <v>49.674034599555569</v>
      </c>
      <c r="J40" s="4822">
        <v>50.976442392723989</v>
      </c>
      <c r="K40" s="4823">
        <v>50.235980992376398</v>
      </c>
    </row>
    <row r="41" spans="7:11" x14ac:dyDescent="0.35">
      <c r="G41" s="4824"/>
    </row>
    <row r="42" spans="7:11" x14ac:dyDescent="0.35">
      <c r="G42" s="4825" t="s">
        <v>42</v>
      </c>
    </row>
    <row r="43" spans="7:11" x14ac:dyDescent="0.35">
      <c r="G43" s="4826" t="s">
        <v>43</v>
      </c>
      <c r="H43" s="4827">
        <v>35.328635829224098</v>
      </c>
      <c r="I43" s="4828">
        <v>39.968147270421589</v>
      </c>
      <c r="J43" s="4829">
        <v>43.527652987281307</v>
      </c>
      <c r="K43" s="4830">
        <v>41.855140098188727</v>
      </c>
    </row>
    <row r="44" spans="7:11" x14ac:dyDescent="0.35">
      <c r="G44" s="4831" t="s">
        <v>44</v>
      </c>
      <c r="H44" s="4832">
        <v>40.698071238590757</v>
      </c>
      <c r="I44" s="4833">
        <v>45.911343878478448</v>
      </c>
      <c r="J44" s="4834">
        <v>46.882399788199351</v>
      </c>
      <c r="K44" s="4835">
        <v>46.40984275874829</v>
      </c>
    </row>
    <row r="45" spans="7:11" x14ac:dyDescent="0.35">
      <c r="G45" s="4836" t="s">
        <v>45</v>
      </c>
      <c r="H45" s="4837">
        <v>56.562663745355877</v>
      </c>
      <c r="I45" s="4838">
        <v>60.055105889957929</v>
      </c>
      <c r="J45" s="4839">
        <v>60.142305577241423</v>
      </c>
      <c r="K45" s="4840">
        <v>60.008106394715213</v>
      </c>
    </row>
    <row r="46" spans="7:11" x14ac:dyDescent="0.35">
      <c r="G46" s="4841"/>
    </row>
    <row r="47" spans="7:11" x14ac:dyDescent="0.35">
      <c r="G47" s="4842" t="s">
        <v>46</v>
      </c>
    </row>
    <row r="48" spans="7:11" x14ac:dyDescent="0.35">
      <c r="G48" s="4843" t="s">
        <v>47</v>
      </c>
      <c r="H48" s="4844">
        <v>36.603086832174029</v>
      </c>
      <c r="I48" s="4845">
        <v>49.77938533785877</v>
      </c>
      <c r="J48" s="4846">
        <v>48.955316440494443</v>
      </c>
      <c r="K48" s="4847">
        <v>48.844162133080196</v>
      </c>
    </row>
    <row r="49" spans="7:11" x14ac:dyDescent="0.35">
      <c r="G49" s="4848" t="s">
        <v>48</v>
      </c>
      <c r="H49" s="4849">
        <v>30.012608985025999</v>
      </c>
      <c r="I49" s="4850">
        <v>41.987497034274973</v>
      </c>
      <c r="J49" s="4851">
        <v>43.073750766331408</v>
      </c>
      <c r="K49" s="4852">
        <v>42.216731514698289</v>
      </c>
    </row>
    <row r="50" spans="7:11" x14ac:dyDescent="0.35">
      <c r="G50" s="4853" t="s">
        <v>49</v>
      </c>
      <c r="H50" s="4854">
        <v>60.329197392249867</v>
      </c>
      <c r="I50" s="4855">
        <v>64.363188540015514</v>
      </c>
      <c r="J50" s="4856">
        <v>53.683283232521553</v>
      </c>
      <c r="K50" s="4857">
        <v>58.232402514430838</v>
      </c>
    </row>
    <row r="51" spans="7:11" x14ac:dyDescent="0.35">
      <c r="G51" s="4858" t="s">
        <v>50</v>
      </c>
      <c r="H51" s="4859">
        <v>48.086653276820932</v>
      </c>
      <c r="I51" s="4860">
        <v>34.493620935320124</v>
      </c>
      <c r="J51" s="4861">
        <v>48.22687051139188</v>
      </c>
      <c r="K51" s="4862">
        <v>42.51107537421872</v>
      </c>
    </row>
    <row r="52" spans="7:11" x14ac:dyDescent="0.35">
      <c r="G52" s="4863" t="s">
        <v>51</v>
      </c>
      <c r="H52" s="4864">
        <v>50.987658768652757</v>
      </c>
      <c r="I52" s="4865">
        <v>49.349848312966031</v>
      </c>
      <c r="J52" s="4866">
        <v>56.078042645344233</v>
      </c>
      <c r="K52" s="4867">
        <v>53.276090282933311</v>
      </c>
    </row>
    <row r="53" spans="7:11" x14ac:dyDescent="0.35">
      <c r="G53" s="4868"/>
    </row>
    <row r="54" spans="7:11" x14ac:dyDescent="0.35">
      <c r="G54" s="4869" t="s">
        <v>52</v>
      </c>
    </row>
    <row r="55" spans="7:11" x14ac:dyDescent="0.35">
      <c r="G55" s="4870" t="s">
        <v>53</v>
      </c>
      <c r="H55" s="4871">
        <v>55.74050925203835</v>
      </c>
      <c r="I55" s="4872">
        <v>57.493554761151067</v>
      </c>
      <c r="J55" s="4873">
        <v>58.28576791319442</v>
      </c>
      <c r="K55" s="4874">
        <v>57.912403224376888</v>
      </c>
    </row>
    <row r="56" spans="7:11" x14ac:dyDescent="0.35">
      <c r="G56" s="4875" t="s">
        <v>54</v>
      </c>
      <c r="H56" s="4876">
        <v>42.393702748461727</v>
      </c>
      <c r="I56" s="4877">
        <v>42.109003951982459</v>
      </c>
      <c r="J56" s="4878">
        <v>43.801365865617107</v>
      </c>
      <c r="K56" s="4879">
        <v>43.125366471489492</v>
      </c>
    </row>
    <row r="57" spans="7:11" x14ac:dyDescent="0.35">
      <c r="G57" s="4880" t="s">
        <v>55</v>
      </c>
      <c r="H57" s="4881">
        <v>28.874264833812639</v>
      </c>
      <c r="I57" s="4882">
        <v>32.273085373669332</v>
      </c>
      <c r="J57" s="4883">
        <v>38.077656336550561</v>
      </c>
      <c r="K57" s="4884">
        <v>35.826982399626957</v>
      </c>
    </row>
    <row r="58" spans="7:11" x14ac:dyDescent="0.35">
      <c r="G58" s="4885"/>
    </row>
    <row r="59" spans="7:11" x14ac:dyDescent="0.35">
      <c r="G59" s="4886" t="s">
        <v>5</v>
      </c>
    </row>
    <row r="60" spans="7:11" x14ac:dyDescent="0.35">
      <c r="G60" s="4887" t="s">
        <v>6</v>
      </c>
      <c r="H60" s="4888">
        <v>32.240659093312019</v>
      </c>
      <c r="I60" s="4889">
        <v>31.476704972595481</v>
      </c>
      <c r="J60" s="4890">
        <v>34.111651950420608</v>
      </c>
      <c r="K60" s="4891">
        <v>33.021699298408763</v>
      </c>
    </row>
    <row r="61" spans="7:11" x14ac:dyDescent="0.35">
      <c r="G61" s="4892" t="s">
        <v>7</v>
      </c>
      <c r="H61" s="4893">
        <v>43.69578547347087</v>
      </c>
      <c r="I61" s="4894">
        <v>49.780439065432937</v>
      </c>
      <c r="J61" s="4895">
        <v>41.562920164114168</v>
      </c>
      <c r="K61" s="4896">
        <v>44.150420597726651</v>
      </c>
    </row>
    <row r="62" spans="7:11" x14ac:dyDescent="0.35">
      <c r="G62" s="4897" t="s">
        <v>8</v>
      </c>
      <c r="H62" s="4898">
        <v>54.094697661938874</v>
      </c>
      <c r="I62" s="4899">
        <v>56.927413379374293</v>
      </c>
      <c r="J62" s="4900">
        <v>61.629880596154152</v>
      </c>
      <c r="K62" s="4901">
        <v>59.537914558218787</v>
      </c>
    </row>
    <row r="63" spans="7:11" x14ac:dyDescent="0.35">
      <c r="G63" s="4902"/>
    </row>
    <row r="64" spans="7:11" x14ac:dyDescent="0.35">
      <c r="G64" s="4903" t="s">
        <v>61</v>
      </c>
    </row>
    <row r="65" spans="7:11" x14ac:dyDescent="0.35">
      <c r="G65" s="4904" t="s">
        <v>62</v>
      </c>
      <c r="H65" s="4905">
        <v>51.070347565156837</v>
      </c>
      <c r="I65" s="4906">
        <v>51.254991431428017</v>
      </c>
      <c r="J65" s="4907">
        <v>50.734118995065657</v>
      </c>
      <c r="K65" s="4908">
        <v>50.861254051976033</v>
      </c>
    </row>
    <row r="66" spans="7:11" x14ac:dyDescent="0.35">
      <c r="G66" s="4909" t="s">
        <v>63</v>
      </c>
      <c r="H66" s="4910">
        <v>37.830498847709393</v>
      </c>
      <c r="I66" s="4911">
        <v>46.662932557370759</v>
      </c>
      <c r="J66" s="4912">
        <v>48.134248999267463</v>
      </c>
      <c r="K66" s="4913">
        <v>47.266564380539812</v>
      </c>
    </row>
    <row r="67" spans="7:11" x14ac:dyDescent="0.35">
      <c r="G67" s="4914" t="s">
        <v>64</v>
      </c>
      <c r="H67" s="4915">
        <v>44.944325180261799</v>
      </c>
      <c r="I67" s="4916">
        <v>52.810845444193063</v>
      </c>
      <c r="J67" s="4917">
        <v>55.724215749863419</v>
      </c>
      <c r="K67" s="4918">
        <v>54.122469844683998</v>
      </c>
    </row>
    <row r="68" spans="7:11" x14ac:dyDescent="0.35">
      <c r="G68" s="4919" t="s">
        <v>65</v>
      </c>
      <c r="H68" s="4920">
        <v>42.663891314428362</v>
      </c>
      <c r="I68" s="4921">
        <v>44.750731104335337</v>
      </c>
      <c r="J68" s="4922">
        <v>48.471341227792422</v>
      </c>
      <c r="K68" s="4923">
        <v>46.930878076401321</v>
      </c>
    </row>
    <row r="69" spans="7:11" x14ac:dyDescent="0.35">
      <c r="G69" s="4924" t="s">
        <v>66</v>
      </c>
      <c r="H69" s="4925">
        <v>51.025736469278463</v>
      </c>
      <c r="I69" s="4926">
        <v>50.139189271323453</v>
      </c>
      <c r="J69" s="4927">
        <v>49.382739767887671</v>
      </c>
      <c r="K69" s="4928">
        <v>49.759686115516999</v>
      </c>
    </row>
    <row r="70" spans="7:11" x14ac:dyDescent="0.35">
      <c r="G70" s="4929"/>
    </row>
    <row r="71" spans="7:11" x14ac:dyDescent="0.35">
      <c r="G71" s="4930" t="s">
        <v>56</v>
      </c>
    </row>
    <row r="72" spans="7:11" x14ac:dyDescent="0.35">
      <c r="G72" s="4931" t="s">
        <v>57</v>
      </c>
      <c r="H72" s="4932">
        <v>44.960913714334687</v>
      </c>
      <c r="I72" s="4933">
        <v>40.360767945461177</v>
      </c>
      <c r="J72" s="4934">
        <v>48.782865744643217</v>
      </c>
      <c r="K72" s="4935">
        <v>45.197810805140847</v>
      </c>
    </row>
    <row r="73" spans="7:11" x14ac:dyDescent="0.35">
      <c r="G73" s="4936" t="s">
        <v>58</v>
      </c>
      <c r="H73" s="4937">
        <v>59.075780829459823</v>
      </c>
      <c r="I73" s="4938">
        <v>54.423741107583517</v>
      </c>
      <c r="J73" s="4939">
        <v>56.442226473061631</v>
      </c>
      <c r="K73" s="4940">
        <v>55.621678095382357</v>
      </c>
    </row>
    <row r="74" spans="7:11" x14ac:dyDescent="0.35">
      <c r="G74" s="4941" t="s">
        <v>59</v>
      </c>
      <c r="H74" s="4942">
        <v>45.958882417663979</v>
      </c>
      <c r="I74" s="4943">
        <v>48.490396001341587</v>
      </c>
      <c r="J74" s="4944">
        <v>52.255279024003741</v>
      </c>
      <c r="K74" s="4945">
        <v>50.713741960024343</v>
      </c>
    </row>
    <row r="75" spans="7:11" x14ac:dyDescent="0.35">
      <c r="G75" s="4946" t="s">
        <v>60</v>
      </c>
      <c r="H75" s="4947">
        <v>38.450310557677767</v>
      </c>
      <c r="I75" s="4948">
        <v>48.902871419400377</v>
      </c>
      <c r="J75" s="4949">
        <v>47.006684097837038</v>
      </c>
      <c r="K75" s="4950">
        <v>47.427771440830547</v>
      </c>
    </row>
    <row r="76" spans="7:11" x14ac:dyDescent="0.35">
      <c r="G76" s="4951"/>
    </row>
    <row r="77" spans="7:11" x14ac:dyDescent="0.35">
      <c r="G77" s="4952" t="s">
        <v>67</v>
      </c>
    </row>
    <row r="78" spans="7:11" x14ac:dyDescent="0.35">
      <c r="G78" s="4953" t="s">
        <v>68</v>
      </c>
      <c r="H78" s="4954">
        <v>45.199844571073868</v>
      </c>
      <c r="I78" s="4955">
        <v>49.025211607553857</v>
      </c>
      <c r="J78" s="4956">
        <v>50.450090396282746</v>
      </c>
      <c r="K78" s="4957">
        <v>49.764280527258812</v>
      </c>
    </row>
  </sheetData>
  <mergeCells count="1">
    <mergeCell ref="H4:K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78"/>
  <sheetViews>
    <sheetView workbookViewId="0">
      <selection activeCell="C9" sqref="C9"/>
    </sheetView>
  </sheetViews>
  <sheetFormatPr defaultRowHeight="14.5" x14ac:dyDescent="0.35"/>
  <sheetData>
    <row r="1" spans="1:11" x14ac:dyDescent="0.35">
      <c r="A1" t="s">
        <v>206</v>
      </c>
    </row>
    <row r="3" spans="1:11" x14ac:dyDescent="0.35">
      <c r="A3" s="5220" t="str">
        <f>HYPERLINK("[Chapter 3 Skills and Skills Utilisation.xlsx]Contents!A1", "Return to contents")</f>
        <v>Return to contents</v>
      </c>
      <c r="D3" t="s">
        <v>135</v>
      </c>
    </row>
    <row r="4" spans="1:11" x14ac:dyDescent="0.35">
      <c r="G4" s="4958"/>
      <c r="H4" s="10786" t="s">
        <v>1</v>
      </c>
      <c r="I4" s="10787" t="s">
        <v>1</v>
      </c>
      <c r="J4" s="10788" t="s">
        <v>1</v>
      </c>
      <c r="K4" s="10789" t="s">
        <v>1</v>
      </c>
    </row>
    <row r="5" spans="1:11" x14ac:dyDescent="0.35">
      <c r="G5" s="4959"/>
      <c r="H5" s="4960" t="s">
        <v>2</v>
      </c>
      <c r="I5" s="4961" t="s">
        <v>3</v>
      </c>
      <c r="J5" s="4962" t="s">
        <v>4</v>
      </c>
      <c r="K5" s="4963" t="s">
        <v>15</v>
      </c>
    </row>
    <row r="6" spans="1:11" x14ac:dyDescent="0.35">
      <c r="G6" s="4964" t="s">
        <v>16</v>
      </c>
      <c r="H6" s="4965"/>
      <c r="I6" s="4966"/>
      <c r="J6" s="4967"/>
      <c r="K6" s="4968"/>
    </row>
    <row r="7" spans="1:11" x14ac:dyDescent="0.35">
      <c r="G7" s="4969" t="s">
        <v>17</v>
      </c>
      <c r="H7" s="4970">
        <v>28.551278014244581</v>
      </c>
      <c r="I7" s="4971">
        <v>25.216870423166931</v>
      </c>
      <c r="J7" s="4972">
        <v>29.53206080630007</v>
      </c>
      <c r="K7" s="4973">
        <v>27.98365730638627</v>
      </c>
    </row>
    <row r="8" spans="1:11" x14ac:dyDescent="0.35">
      <c r="G8" s="4974" t="s">
        <v>18</v>
      </c>
      <c r="H8" s="4975">
        <v>27.98187307180827</v>
      </c>
      <c r="I8" s="4976">
        <v>23.845082178717831</v>
      </c>
      <c r="J8" s="4977">
        <v>25.344628178987719</v>
      </c>
      <c r="K8" s="4978">
        <v>24.78496152619293</v>
      </c>
    </row>
    <row r="9" spans="1:11" x14ac:dyDescent="0.35">
      <c r="G9" s="4979"/>
    </row>
    <row r="10" spans="1:11" x14ac:dyDescent="0.35">
      <c r="G10" s="4980" t="s">
        <v>19</v>
      </c>
    </row>
    <row r="11" spans="1:11" x14ac:dyDescent="0.35">
      <c r="G11" s="4981" t="s">
        <v>20</v>
      </c>
      <c r="H11" s="4982">
        <v>31.831986855718249</v>
      </c>
      <c r="I11" s="4983">
        <v>27.398245798941769</v>
      </c>
      <c r="J11" s="4984">
        <v>36.841415713343302</v>
      </c>
      <c r="K11" s="4985">
        <v>33.383834728583601</v>
      </c>
    </row>
    <row r="12" spans="1:11" x14ac:dyDescent="0.35">
      <c r="G12" s="4986" t="s">
        <v>21</v>
      </c>
      <c r="H12" s="4987">
        <v>25.775909214142349</v>
      </c>
      <c r="I12" s="4988">
        <v>21.691972474883549</v>
      </c>
      <c r="J12" s="4989">
        <v>25.671997882966469</v>
      </c>
      <c r="K12" s="4990">
        <v>24.041240299321331</v>
      </c>
    </row>
    <row r="13" spans="1:11" x14ac:dyDescent="0.35">
      <c r="G13" s="4991" t="s">
        <v>22</v>
      </c>
      <c r="H13" s="4992">
        <v>27.345538681101981</v>
      </c>
      <c r="I13" s="4993">
        <v>21.708456473304292</v>
      </c>
      <c r="J13" s="4994">
        <v>17.00833768612193</v>
      </c>
      <c r="K13" s="4995">
        <v>19.029545579715471</v>
      </c>
    </row>
    <row r="14" spans="1:11" x14ac:dyDescent="0.35">
      <c r="G14" s="4996"/>
    </row>
    <row r="15" spans="1:11" x14ac:dyDescent="0.35">
      <c r="G15" s="4997" t="s">
        <v>23</v>
      </c>
    </row>
    <row r="16" spans="1:11" x14ac:dyDescent="0.35">
      <c r="G16" s="4998" t="s">
        <v>24</v>
      </c>
      <c r="H16" s="4999">
        <v>31.510755365040129</v>
      </c>
      <c r="I16" s="5000">
        <v>28.31835701728463</v>
      </c>
      <c r="J16" s="5001">
        <v>37.233633457387192</v>
      </c>
      <c r="K16" s="5002">
        <v>33.276107311912007</v>
      </c>
    </row>
    <row r="17" spans="7:11" x14ac:dyDescent="0.35">
      <c r="G17" s="5003" t="s">
        <v>25</v>
      </c>
      <c r="H17" s="5004">
        <v>35.525444315292788</v>
      </c>
      <c r="I17" s="5005">
        <v>30.193078426941192</v>
      </c>
      <c r="J17" s="5006">
        <v>28.599666524038948</v>
      </c>
      <c r="K17" s="5007">
        <v>29.403966289821351</v>
      </c>
    </row>
    <row r="18" spans="7:11" x14ac:dyDescent="0.35">
      <c r="G18" s="5008" t="s">
        <v>26</v>
      </c>
      <c r="H18" s="5009">
        <v>15.90123790965594</v>
      </c>
      <c r="I18" s="5010">
        <v>18.759008943742401</v>
      </c>
      <c r="J18" s="5011">
        <v>25.888518792712709</v>
      </c>
      <c r="K18" s="5012">
        <v>22.77602648763397</v>
      </c>
    </row>
    <row r="19" spans="7:11" x14ac:dyDescent="0.35">
      <c r="G19" s="5013" t="s">
        <v>27</v>
      </c>
      <c r="H19" s="5014">
        <v>28.422705019832701</v>
      </c>
      <c r="I19" s="5015">
        <v>14.35986051165173</v>
      </c>
      <c r="J19" s="5016">
        <v>19.640448991048199</v>
      </c>
      <c r="K19" s="5017">
        <v>18.32294359604079</v>
      </c>
    </row>
    <row r="20" spans="7:11" x14ac:dyDescent="0.35">
      <c r="G20" s="5018"/>
    </row>
    <row r="21" spans="7:11" x14ac:dyDescent="0.35">
      <c r="G21" s="5019" t="s">
        <v>28</v>
      </c>
    </row>
    <row r="22" spans="7:11" x14ac:dyDescent="0.35">
      <c r="G22" s="5020" t="s">
        <v>29</v>
      </c>
      <c r="H22" s="5021">
        <v>32.211244259711357</v>
      </c>
      <c r="I22" s="5022">
        <v>23.317882359888049</v>
      </c>
      <c r="J22" s="5023">
        <v>28.12577092442999</v>
      </c>
      <c r="K22" s="5024">
        <v>26.59729011885317</v>
      </c>
    </row>
    <row r="23" spans="7:11" x14ac:dyDescent="0.35">
      <c r="G23" s="5025" t="s">
        <v>30</v>
      </c>
      <c r="H23" s="5026">
        <v>27.505776295582191</v>
      </c>
      <c r="I23" s="5027">
        <v>24.70764708181083</v>
      </c>
      <c r="J23" s="5028">
        <v>27.429566350306349</v>
      </c>
      <c r="K23" s="5029">
        <v>26.357035670671451</v>
      </c>
    </row>
    <row r="24" spans="7:11" x14ac:dyDescent="0.35">
      <c r="G24" s="5030"/>
    </row>
    <row r="25" spans="7:11" x14ac:dyDescent="0.35">
      <c r="G25" s="5031" t="s">
        <v>31</v>
      </c>
    </row>
    <row r="26" spans="7:11" x14ac:dyDescent="0.35">
      <c r="G26" s="5032" t="s">
        <v>10</v>
      </c>
      <c r="H26" s="5033">
        <v>24.342152684309141</v>
      </c>
      <c r="I26" s="5034">
        <v>23.77090026240473</v>
      </c>
      <c r="J26" s="5035">
        <v>30.09279557763314</v>
      </c>
      <c r="K26" s="5036">
        <v>27.782687722217879</v>
      </c>
    </row>
    <row r="27" spans="7:11" x14ac:dyDescent="0.35">
      <c r="G27" s="5037" t="s">
        <v>11</v>
      </c>
      <c r="H27" s="5038">
        <v>30.166984835788789</v>
      </c>
      <c r="I27" s="5039">
        <v>24.409041435225841</v>
      </c>
      <c r="J27" s="5040">
        <v>24.079323400063249</v>
      </c>
      <c r="K27" s="5041">
        <v>24.47228425593541</v>
      </c>
    </row>
    <row r="28" spans="7:11" x14ac:dyDescent="0.35">
      <c r="G28" s="5042"/>
    </row>
    <row r="29" spans="7:11" x14ac:dyDescent="0.35">
      <c r="G29" s="5043" t="s">
        <v>32</v>
      </c>
    </row>
    <row r="30" spans="7:11" x14ac:dyDescent="0.35">
      <c r="G30" s="5044" t="s">
        <v>33</v>
      </c>
      <c r="H30" s="5045">
        <v>25.335894641829981</v>
      </c>
      <c r="I30" s="5046">
        <v>22.7448661217385</v>
      </c>
      <c r="J30" s="5047">
        <v>28.307973674913079</v>
      </c>
      <c r="K30" s="5048">
        <v>26.134054242407871</v>
      </c>
    </row>
    <row r="31" spans="7:11" x14ac:dyDescent="0.35">
      <c r="G31" s="5049" t="s">
        <v>34</v>
      </c>
      <c r="H31" s="5050">
        <v>33.120370074853618</v>
      </c>
      <c r="I31" s="5051">
        <v>25.798596893810409</v>
      </c>
      <c r="J31" s="5052">
        <v>24.7392050928533</v>
      </c>
      <c r="K31" s="5053">
        <v>25.430615873274238</v>
      </c>
    </row>
    <row r="32" spans="7:11" x14ac:dyDescent="0.35">
      <c r="G32" s="5054"/>
    </row>
    <row r="33" spans="7:11" x14ac:dyDescent="0.35">
      <c r="G33" s="5055" t="s">
        <v>35</v>
      </c>
    </row>
    <row r="34" spans="7:11" x14ac:dyDescent="0.35">
      <c r="G34" s="5056" t="s">
        <v>36</v>
      </c>
      <c r="H34" s="5057">
        <v>28.35644387789721</v>
      </c>
      <c r="I34" s="5058">
        <v>24.71823906486927</v>
      </c>
      <c r="J34" s="5059">
        <v>29.151290154510679</v>
      </c>
      <c r="K34" s="5060">
        <v>27.48113259469881</v>
      </c>
    </row>
    <row r="35" spans="7:11" x14ac:dyDescent="0.35">
      <c r="G35" s="5061" t="s">
        <v>37</v>
      </c>
      <c r="H35" s="5062">
        <v>27.998342623214391</v>
      </c>
      <c r="I35" s="5063">
        <v>23.679164170023331</v>
      </c>
      <c r="J35" s="5064">
        <v>20.671431272467881</v>
      </c>
      <c r="K35" s="5065">
        <v>22.158105367793901</v>
      </c>
    </row>
    <row r="36" spans="7:11" x14ac:dyDescent="0.35">
      <c r="G36" s="5066"/>
    </row>
    <row r="37" spans="7:11" x14ac:dyDescent="0.35">
      <c r="G37" s="5067" t="s">
        <v>38</v>
      </c>
    </row>
    <row r="38" spans="7:11" x14ac:dyDescent="0.35">
      <c r="G38" s="5068" t="s">
        <v>39</v>
      </c>
      <c r="H38" s="5069">
        <v>22.77839731449555</v>
      </c>
      <c r="I38" s="5070">
        <v>26.835130172006611</v>
      </c>
      <c r="J38" s="5071">
        <v>31.302411023033631</v>
      </c>
      <c r="K38" s="5072">
        <v>29.673726307975102</v>
      </c>
    </row>
    <row r="39" spans="7:11" x14ac:dyDescent="0.35">
      <c r="G39" s="5073" t="s">
        <v>40</v>
      </c>
      <c r="H39" s="5074">
        <v>31.76816084591529</v>
      </c>
      <c r="I39" s="5075">
        <v>25.31911553940888</v>
      </c>
      <c r="J39" s="5076">
        <v>25.924854726521261</v>
      </c>
      <c r="K39" s="5077">
        <v>25.827189075746329</v>
      </c>
    </row>
    <row r="40" spans="7:11" x14ac:dyDescent="0.35">
      <c r="G40" s="5078" t="s">
        <v>41</v>
      </c>
      <c r="H40" s="5079">
        <v>27.449734810723761</v>
      </c>
      <c r="I40" s="5080">
        <v>21.507507651859399</v>
      </c>
      <c r="J40" s="5081">
        <v>26.308188488388701</v>
      </c>
      <c r="K40" s="5082">
        <v>24.45342161128487</v>
      </c>
    </row>
    <row r="41" spans="7:11" x14ac:dyDescent="0.35">
      <c r="G41" s="5083"/>
    </row>
    <row r="42" spans="7:11" x14ac:dyDescent="0.35">
      <c r="G42" s="5084" t="s">
        <v>42</v>
      </c>
    </row>
    <row r="43" spans="7:11" x14ac:dyDescent="0.35">
      <c r="G43" s="5085" t="s">
        <v>43</v>
      </c>
      <c r="H43" s="5086">
        <v>24.435542893811981</v>
      </c>
      <c r="I43" s="5087">
        <v>18.115797722219369</v>
      </c>
      <c r="J43" s="5088">
        <v>25.634414556504041</v>
      </c>
      <c r="K43" s="5089">
        <v>22.423133219093259</v>
      </c>
    </row>
    <row r="44" spans="7:11" x14ac:dyDescent="0.35">
      <c r="G44" s="5090" t="s">
        <v>44</v>
      </c>
      <c r="H44" s="5091">
        <v>35.084244644792193</v>
      </c>
      <c r="I44" s="5092">
        <v>30.249307329020571</v>
      </c>
      <c r="J44" s="5093">
        <v>23.847607449905901</v>
      </c>
      <c r="K44" s="5094">
        <v>26.185369950841299</v>
      </c>
    </row>
    <row r="45" spans="7:11" x14ac:dyDescent="0.35">
      <c r="G45" s="5095" t="s">
        <v>45</v>
      </c>
      <c r="H45" s="5096">
        <v>27.398165381831181</v>
      </c>
      <c r="I45" s="5097">
        <v>25.9776542679997</v>
      </c>
      <c r="J45" s="5098">
        <v>32.220342331224678</v>
      </c>
      <c r="K45" s="5099">
        <v>29.595434043594221</v>
      </c>
    </row>
    <row r="46" spans="7:11" x14ac:dyDescent="0.35">
      <c r="G46" s="5100"/>
    </row>
    <row r="47" spans="7:11" x14ac:dyDescent="0.35">
      <c r="G47" s="5101" t="s">
        <v>46</v>
      </c>
    </row>
    <row r="48" spans="7:11" x14ac:dyDescent="0.35">
      <c r="G48" s="5102" t="s">
        <v>47</v>
      </c>
      <c r="H48" s="5103">
        <v>26.131695712109639</v>
      </c>
      <c r="I48" s="5104">
        <v>21.436083952590369</v>
      </c>
      <c r="J48" s="5105">
        <v>27.957879699510041</v>
      </c>
      <c r="K48" s="5106">
        <v>26.158085212341341</v>
      </c>
    </row>
    <row r="49" spans="7:11" x14ac:dyDescent="0.35">
      <c r="G49" s="5107" t="s">
        <v>48</v>
      </c>
      <c r="H49" s="5108">
        <v>23.46545405656363</v>
      </c>
      <c r="I49" s="5109">
        <v>23.182208234755599</v>
      </c>
      <c r="J49" s="5110">
        <v>27.680237482313689</v>
      </c>
      <c r="K49" s="5111">
        <v>25.726142213870968</v>
      </c>
    </row>
    <row r="50" spans="7:11" x14ac:dyDescent="0.35">
      <c r="G50" s="5112" t="s">
        <v>49</v>
      </c>
      <c r="H50" s="5113">
        <v>27.180214815540371</v>
      </c>
      <c r="I50" s="5114">
        <v>27.00863522058787</v>
      </c>
      <c r="J50" s="5115">
        <v>32.820411506757203</v>
      </c>
      <c r="K50" s="5116">
        <v>30.179816100168509</v>
      </c>
    </row>
    <row r="51" spans="7:11" x14ac:dyDescent="0.35">
      <c r="G51" s="5117" t="s">
        <v>50</v>
      </c>
      <c r="H51" s="5118">
        <v>21.028237080488282</v>
      </c>
      <c r="I51" s="5119">
        <v>18.177708447245539</v>
      </c>
      <c r="J51" s="5120">
        <v>20.12468724270439</v>
      </c>
      <c r="K51" s="5121">
        <v>19.321001684373901</v>
      </c>
    </row>
    <row r="52" spans="7:11" x14ac:dyDescent="0.35">
      <c r="G52" s="5122" t="s">
        <v>51</v>
      </c>
      <c r="H52" s="5123">
        <v>33.661126916798167</v>
      </c>
      <c r="I52" s="5124">
        <v>27.803774854693089</v>
      </c>
      <c r="J52" s="5125">
        <v>26.670875376902149</v>
      </c>
      <c r="K52" s="5126">
        <v>27.289185582532721</v>
      </c>
    </row>
    <row r="53" spans="7:11" x14ac:dyDescent="0.35">
      <c r="G53" s="5127"/>
    </row>
    <row r="54" spans="7:11" x14ac:dyDescent="0.35">
      <c r="G54" s="5128" t="s">
        <v>52</v>
      </c>
    </row>
    <row r="55" spans="7:11" x14ac:dyDescent="0.35">
      <c r="G55" s="5129" t="s">
        <v>53</v>
      </c>
      <c r="H55" s="5130">
        <v>28.254654775022018</v>
      </c>
      <c r="I55" s="5131">
        <v>25.11945467697079</v>
      </c>
      <c r="J55" s="5132">
        <v>29.115615552973601</v>
      </c>
      <c r="K55" s="5133">
        <v>27.490525438115689</v>
      </c>
    </row>
    <row r="56" spans="7:11" x14ac:dyDescent="0.35">
      <c r="G56" s="5134" t="s">
        <v>54</v>
      </c>
      <c r="H56" s="5135">
        <v>29.05365097889371</v>
      </c>
      <c r="I56" s="5136">
        <v>27.81414977706633</v>
      </c>
      <c r="J56" s="5137">
        <v>22.713263175178401</v>
      </c>
      <c r="K56" s="5138">
        <v>24.869632286895431</v>
      </c>
    </row>
    <row r="57" spans="7:11" x14ac:dyDescent="0.35">
      <c r="G57" s="5139" t="s">
        <v>55</v>
      </c>
      <c r="H57" s="5140">
        <v>21.667795809762371</v>
      </c>
      <c r="I57" s="5141">
        <v>14.67873821246245</v>
      </c>
      <c r="J57" s="5142">
        <v>28.532094197781628</v>
      </c>
      <c r="K57" s="5143">
        <v>23.843863461797071</v>
      </c>
    </row>
    <row r="58" spans="7:11" x14ac:dyDescent="0.35">
      <c r="G58" s="5144"/>
    </row>
    <row r="59" spans="7:11" x14ac:dyDescent="0.35">
      <c r="G59" s="5145" t="s">
        <v>5</v>
      </c>
    </row>
    <row r="60" spans="7:11" x14ac:dyDescent="0.35">
      <c r="G60" s="5146" t="s">
        <v>6</v>
      </c>
      <c r="H60" s="5147">
        <v>20.22417916413265</v>
      </c>
      <c r="I60" s="5148">
        <v>20.448510517672769</v>
      </c>
      <c r="J60" s="5149">
        <v>24.152969204537431</v>
      </c>
      <c r="K60" s="5150">
        <v>22.571199426877481</v>
      </c>
    </row>
    <row r="61" spans="7:11" x14ac:dyDescent="0.35">
      <c r="G61" s="5151" t="s">
        <v>7</v>
      </c>
      <c r="H61" s="5152">
        <v>34.220105959075617</v>
      </c>
      <c r="I61" s="5153">
        <v>21.619836930783901</v>
      </c>
      <c r="J61" s="5154">
        <v>20.832608939761261</v>
      </c>
      <c r="K61" s="5155">
        <v>21.489947956884091</v>
      </c>
    </row>
    <row r="62" spans="7:11" x14ac:dyDescent="0.35">
      <c r="G62" s="5156" t="s">
        <v>8</v>
      </c>
      <c r="H62" s="5157">
        <v>28.198126292095701</v>
      </c>
      <c r="I62" s="5158">
        <v>26.735443779978691</v>
      </c>
      <c r="J62" s="5159">
        <v>31.653743777319381</v>
      </c>
      <c r="K62" s="5160">
        <v>29.602293605896431</v>
      </c>
    </row>
    <row r="63" spans="7:11" x14ac:dyDescent="0.35">
      <c r="G63" s="5161"/>
    </row>
    <row r="64" spans="7:11" x14ac:dyDescent="0.35">
      <c r="G64" s="5162" t="s">
        <v>61</v>
      </c>
    </row>
    <row r="65" spans="7:11" x14ac:dyDescent="0.35">
      <c r="G65" s="5163" t="s">
        <v>62</v>
      </c>
      <c r="H65" s="5164">
        <v>34.07494486709588</v>
      </c>
      <c r="I65" s="5165">
        <v>21.95726841591955</v>
      </c>
      <c r="J65" s="5166">
        <v>28.9414457365224</v>
      </c>
      <c r="K65" s="5167">
        <v>27.386982651875709</v>
      </c>
    </row>
    <row r="66" spans="7:11" x14ac:dyDescent="0.35">
      <c r="G66" s="5168" t="s">
        <v>63</v>
      </c>
      <c r="H66" s="5169">
        <v>27.625347467259591</v>
      </c>
      <c r="I66" s="5170">
        <v>23.008561142182032</v>
      </c>
      <c r="J66" s="5171">
        <v>25.22791332220223</v>
      </c>
      <c r="K66" s="5172">
        <v>24.400480351790979</v>
      </c>
    </row>
    <row r="67" spans="7:11" x14ac:dyDescent="0.35">
      <c r="G67" s="5173" t="s">
        <v>64</v>
      </c>
      <c r="H67" s="5174">
        <v>25.56009628882634</v>
      </c>
      <c r="I67" s="5175">
        <v>22.159206746337649</v>
      </c>
      <c r="J67" s="5176">
        <v>34.915548645939957</v>
      </c>
      <c r="K67" s="5177">
        <v>29.004158328712091</v>
      </c>
    </row>
    <row r="68" spans="7:11" x14ac:dyDescent="0.35">
      <c r="G68" s="5178" t="s">
        <v>65</v>
      </c>
      <c r="H68" s="5179">
        <v>26.056303508156329</v>
      </c>
      <c r="I68" s="5180">
        <v>31.52488845178706</v>
      </c>
      <c r="J68" s="5181">
        <v>23.94563999956269</v>
      </c>
      <c r="K68" s="5182">
        <v>26.95266955506856</v>
      </c>
    </row>
    <row r="69" spans="7:11" x14ac:dyDescent="0.35">
      <c r="G69" s="5183" t="s">
        <v>66</v>
      </c>
      <c r="H69" s="5184">
        <v>27.915643266816261</v>
      </c>
      <c r="I69" s="5185">
        <v>23.876326341350278</v>
      </c>
      <c r="J69" s="5186">
        <v>23.937539135590079</v>
      </c>
      <c r="K69" s="5187">
        <v>24.00365415544691</v>
      </c>
    </row>
    <row r="70" spans="7:11" x14ac:dyDescent="0.35">
      <c r="G70" s="5188"/>
    </row>
    <row r="71" spans="7:11" x14ac:dyDescent="0.35">
      <c r="G71" s="5189" t="s">
        <v>56</v>
      </c>
    </row>
    <row r="72" spans="7:11" x14ac:dyDescent="0.35">
      <c r="G72" s="5190" t="s">
        <v>57</v>
      </c>
      <c r="H72" s="5191">
        <v>33.433407830561983</v>
      </c>
      <c r="I72" s="5192">
        <v>33.109270477056157</v>
      </c>
      <c r="J72" s="5193">
        <v>32.117065517818467</v>
      </c>
      <c r="K72" s="5194">
        <v>32.553878122314131</v>
      </c>
    </row>
    <row r="73" spans="7:11" x14ac:dyDescent="0.35">
      <c r="G73" s="5195" t="s">
        <v>58</v>
      </c>
      <c r="H73" s="5196">
        <v>21.297899226720212</v>
      </c>
      <c r="I73" s="5197">
        <v>23.363014771535202</v>
      </c>
      <c r="J73" s="5198">
        <v>28.653331476202219</v>
      </c>
      <c r="K73" s="5199">
        <v>26.115530294345429</v>
      </c>
    </row>
    <row r="74" spans="7:11" x14ac:dyDescent="0.35">
      <c r="G74" s="5200" t="s">
        <v>59</v>
      </c>
      <c r="H74" s="5201">
        <v>33.49102796212884</v>
      </c>
      <c r="I74" s="5202">
        <v>27.28542815922583</v>
      </c>
      <c r="J74" s="5203">
        <v>27.544660030198131</v>
      </c>
      <c r="K74" s="5204">
        <v>27.604538836187501</v>
      </c>
    </row>
    <row r="75" spans="7:11" x14ac:dyDescent="0.35">
      <c r="G75" s="5205" t="s">
        <v>60</v>
      </c>
      <c r="H75" s="5206">
        <v>27.928185012998799</v>
      </c>
      <c r="I75" s="5207">
        <v>20.62254508994296</v>
      </c>
      <c r="J75" s="5208">
        <v>25.643691898080899</v>
      </c>
      <c r="K75" s="5209">
        <v>23.906644835395198</v>
      </c>
    </row>
    <row r="76" spans="7:11" x14ac:dyDescent="0.35">
      <c r="G76" s="5210"/>
    </row>
    <row r="77" spans="7:11" x14ac:dyDescent="0.35">
      <c r="G77" s="5211" t="s">
        <v>67</v>
      </c>
    </row>
    <row r="78" spans="7:11" x14ac:dyDescent="0.35">
      <c r="G78" s="5212" t="s">
        <v>68</v>
      </c>
      <c r="H78" s="5213">
        <v>28.284787156980499</v>
      </c>
      <c r="I78" s="5214">
        <v>24.481371784954089</v>
      </c>
      <c r="J78" s="5215">
        <v>27.569331607496579</v>
      </c>
      <c r="K78" s="5216">
        <v>26.401545941083938</v>
      </c>
    </row>
  </sheetData>
  <mergeCells count="1">
    <mergeCell ref="H4:K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20"/>
  <sheetViews>
    <sheetView topLeftCell="A5" workbookViewId="0"/>
  </sheetViews>
  <sheetFormatPr defaultRowHeight="14.5" x14ac:dyDescent="0.35"/>
  <sheetData>
    <row r="1" spans="1:11" x14ac:dyDescent="0.35">
      <c r="A1" s="5296" t="str">
        <f>HYPERLINK("[Chapter 3 Skills and Skills Utilisation.xlsx]Contents!A1", "Return to contents")</f>
        <v>Return to contents</v>
      </c>
      <c r="D1" t="s">
        <v>146</v>
      </c>
    </row>
    <row r="2" spans="1:11" x14ac:dyDescent="0.35">
      <c r="G2" s="5221"/>
      <c r="H2" s="10790" t="s">
        <v>1</v>
      </c>
      <c r="I2" s="10791" t="s">
        <v>1</v>
      </c>
      <c r="J2" s="10792" t="s">
        <v>1</v>
      </c>
      <c r="K2" s="10793" t="s">
        <v>1</v>
      </c>
    </row>
    <row r="3" spans="1:11" x14ac:dyDescent="0.35">
      <c r="G3" s="5222"/>
      <c r="H3" s="5223" t="s">
        <v>2</v>
      </c>
      <c r="I3" s="5224" t="s">
        <v>3</v>
      </c>
      <c r="J3" s="5225" t="s">
        <v>4</v>
      </c>
      <c r="K3" s="5226" t="s">
        <v>15</v>
      </c>
    </row>
    <row r="4" spans="1:11" x14ac:dyDescent="0.35">
      <c r="G4" s="5227" t="s">
        <v>136</v>
      </c>
      <c r="H4" s="5228"/>
      <c r="I4" s="5229"/>
      <c r="J4" s="5230"/>
      <c r="K4" s="5231"/>
    </row>
    <row r="5" spans="1:11" x14ac:dyDescent="0.35">
      <c r="G5" s="5232" t="s">
        <v>137</v>
      </c>
      <c r="H5" s="5233">
        <v>19.493291940288309</v>
      </c>
      <c r="I5" s="5234">
        <v>15.73122344356765</v>
      </c>
      <c r="J5" s="5235">
        <v>18.41633493415743</v>
      </c>
      <c r="K5" s="5236">
        <v>17.41340293723723</v>
      </c>
    </row>
    <row r="6" spans="1:11" x14ac:dyDescent="0.35">
      <c r="G6" s="5237" t="s">
        <v>138</v>
      </c>
      <c r="H6" s="5238">
        <v>32.358873306696879</v>
      </c>
      <c r="I6" s="5239">
        <v>32.909798264090661</v>
      </c>
      <c r="J6" s="5240">
        <v>34.519625156953637</v>
      </c>
      <c r="K6" s="5241">
        <v>33.843139804862147</v>
      </c>
    </row>
    <row r="7" spans="1:11" x14ac:dyDescent="0.35">
      <c r="G7" s="5242" t="s">
        <v>139</v>
      </c>
      <c r="H7" s="5243">
        <v>8.4828661689660265</v>
      </c>
      <c r="I7" s="5244">
        <v>7.6919429600940354</v>
      </c>
      <c r="J7" s="5245">
        <v>7.5117746582902569</v>
      </c>
      <c r="K7" s="5246">
        <v>7.6070237469666848</v>
      </c>
    </row>
    <row r="8" spans="1:11" x14ac:dyDescent="0.35">
      <c r="G8" s="5247" t="s">
        <v>140</v>
      </c>
      <c r="H8" s="5248">
        <v>39.664968584048793</v>
      </c>
      <c r="I8" s="5249">
        <v>43.667035332247657</v>
      </c>
      <c r="J8" s="5250">
        <v>39.552265250598687</v>
      </c>
      <c r="K8" s="5251">
        <v>41.136433510933941</v>
      </c>
    </row>
    <row r="9" spans="1:11" x14ac:dyDescent="0.35">
      <c r="G9" s="5252"/>
    </row>
    <row r="10" spans="1:11" x14ac:dyDescent="0.35">
      <c r="G10" s="5253" t="s">
        <v>141</v>
      </c>
    </row>
    <row r="11" spans="1:11" x14ac:dyDescent="0.35">
      <c r="G11" s="5254" t="s">
        <v>142</v>
      </c>
      <c r="H11" s="5255">
        <v>33.501041853907061</v>
      </c>
      <c r="I11" s="5256">
        <v>28.910515057709532</v>
      </c>
      <c r="J11" s="5257">
        <v>28.483967949245251</v>
      </c>
      <c r="K11" s="5258">
        <v>28.781581280897811</v>
      </c>
    </row>
    <row r="12" spans="1:11" x14ac:dyDescent="0.35">
      <c r="G12" s="5259" t="s">
        <v>107</v>
      </c>
      <c r="H12" s="5260">
        <v>47.256313938403053</v>
      </c>
      <c r="I12" s="5261">
        <v>55.415818778319313</v>
      </c>
      <c r="J12" s="5262">
        <v>51.780295967051018</v>
      </c>
      <c r="K12" s="5263">
        <v>53.058960693354393</v>
      </c>
    </row>
    <row r="13" spans="1:11" x14ac:dyDescent="0.35">
      <c r="G13" s="5264" t="s">
        <v>143</v>
      </c>
      <c r="H13" s="5265">
        <v>14.968067865051459</v>
      </c>
      <c r="I13" s="5266">
        <v>13.46708732581831</v>
      </c>
      <c r="J13" s="5267">
        <v>17.335579621257839</v>
      </c>
      <c r="K13" s="5268">
        <v>15.78392833953709</v>
      </c>
    </row>
    <row r="14" spans="1:11" x14ac:dyDescent="0.35">
      <c r="G14" s="5269" t="s">
        <v>144</v>
      </c>
      <c r="H14" s="5270">
        <v>4.274576342638424</v>
      </c>
      <c r="I14" s="5271">
        <v>2.2065788381528542</v>
      </c>
      <c r="J14" s="5272">
        <v>2.4001564624458802</v>
      </c>
      <c r="K14" s="5273">
        <v>2.3755296862107129</v>
      </c>
    </row>
    <row r="15" spans="1:11" x14ac:dyDescent="0.35">
      <c r="G15" s="5274"/>
    </row>
    <row r="16" spans="1:11" x14ac:dyDescent="0.35">
      <c r="G16" s="5275" t="s">
        <v>145</v>
      </c>
    </row>
    <row r="17" spans="7:11" x14ac:dyDescent="0.35">
      <c r="G17" s="5276" t="s">
        <v>142</v>
      </c>
      <c r="H17" s="5277">
        <v>32.572776654992879</v>
      </c>
      <c r="I17" s="5278">
        <v>33.524006774478309</v>
      </c>
      <c r="J17" s="5279">
        <v>30.184802284055309</v>
      </c>
      <c r="K17" s="5280">
        <v>31.519687695080041</v>
      </c>
    </row>
    <row r="18" spans="7:11" x14ac:dyDescent="0.35">
      <c r="G18" s="5281" t="s">
        <v>107</v>
      </c>
      <c r="H18" s="5282">
        <v>50.685610657733577</v>
      </c>
      <c r="I18" s="5283">
        <v>49.634513034756523</v>
      </c>
      <c r="J18" s="5284">
        <v>50.176845459126561</v>
      </c>
      <c r="K18" s="5285">
        <v>49.98421782963343</v>
      </c>
    </row>
    <row r="19" spans="7:11" x14ac:dyDescent="0.35">
      <c r="G19" s="5286" t="s">
        <v>143</v>
      </c>
      <c r="H19" s="5287">
        <v>12.5387219024272</v>
      </c>
      <c r="I19" s="5288">
        <v>14.99662040545558</v>
      </c>
      <c r="J19" s="5289">
        <v>16.871614984761361</v>
      </c>
      <c r="K19" s="5290">
        <v>16.04138760938508</v>
      </c>
    </row>
    <row r="20" spans="7:11" x14ac:dyDescent="0.35">
      <c r="G20" s="5291" t="s">
        <v>144</v>
      </c>
      <c r="H20" s="5292">
        <v>4.2028907848463382</v>
      </c>
      <c r="I20" s="5293">
        <v>1.8448597853095861</v>
      </c>
      <c r="J20" s="5294">
        <v>2.7667372720567802</v>
      </c>
      <c r="K20" s="5295">
        <v>2.4547068659014402</v>
      </c>
    </row>
  </sheetData>
  <mergeCells count="1">
    <mergeCell ref="H2:K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76"/>
  <sheetViews>
    <sheetView topLeftCell="B62" workbookViewId="0"/>
  </sheetViews>
  <sheetFormatPr defaultRowHeight="14.5" x14ac:dyDescent="0.35"/>
  <sheetData>
    <row r="1" spans="1:11" x14ac:dyDescent="0.35">
      <c r="A1" s="6074" t="str">
        <f>HYPERLINK("[Chapter 3 Skills and Skills Utilisation.xlsx]Contents!A1", "Return to contents")</f>
        <v>Return to contents</v>
      </c>
      <c r="D1" t="s">
        <v>136</v>
      </c>
    </row>
    <row r="2" spans="1:11" x14ac:dyDescent="0.35">
      <c r="G2" s="5297"/>
      <c r="H2" s="10794" t="s">
        <v>1</v>
      </c>
      <c r="I2" s="10795" t="s">
        <v>1</v>
      </c>
      <c r="J2" s="10796" t="s">
        <v>1</v>
      </c>
      <c r="K2" s="10797" t="s">
        <v>1</v>
      </c>
    </row>
    <row r="3" spans="1:11" x14ac:dyDescent="0.35">
      <c r="G3" s="5298"/>
      <c r="H3" s="5299" t="s">
        <v>2</v>
      </c>
      <c r="I3" s="5300" t="s">
        <v>3</v>
      </c>
      <c r="J3" s="5301" t="s">
        <v>4</v>
      </c>
      <c r="K3" s="5302" t="s">
        <v>15</v>
      </c>
    </row>
    <row r="4" spans="1:11" x14ac:dyDescent="0.35">
      <c r="G4" s="5303" t="s">
        <v>16</v>
      </c>
      <c r="H4" s="5304"/>
      <c r="I4" s="5305"/>
      <c r="J4" s="5306"/>
      <c r="K4" s="5307"/>
    </row>
    <row r="5" spans="1:11" x14ac:dyDescent="0.35">
      <c r="G5" s="5308" t="s">
        <v>17</v>
      </c>
      <c r="H5" s="5309">
        <v>19.79958098661227</v>
      </c>
      <c r="I5" s="5310">
        <v>14.350013449300709</v>
      </c>
      <c r="J5" s="5311">
        <v>19.270429683913139</v>
      </c>
      <c r="K5" s="5312">
        <v>17.482663145436991</v>
      </c>
    </row>
    <row r="6" spans="1:11" x14ac:dyDescent="0.35">
      <c r="G6" s="5313" t="s">
        <v>18</v>
      </c>
      <c r="H6" s="5314">
        <v>19.163731325426411</v>
      </c>
      <c r="I6" s="5315">
        <v>17.031942214494901</v>
      </c>
      <c r="J6" s="5316">
        <v>17.4763894013232</v>
      </c>
      <c r="K6" s="5317">
        <v>17.3416566479649</v>
      </c>
    </row>
    <row r="7" spans="1:11" x14ac:dyDescent="0.35">
      <c r="G7" s="5318"/>
    </row>
    <row r="8" spans="1:11" x14ac:dyDescent="0.35">
      <c r="G8" s="5319" t="s">
        <v>19</v>
      </c>
    </row>
    <row r="9" spans="1:11" x14ac:dyDescent="0.35">
      <c r="G9" s="5320" t="s">
        <v>20</v>
      </c>
      <c r="H9" s="5321">
        <v>17.186701541854209</v>
      </c>
      <c r="I9" s="5322">
        <v>16.14171994728687</v>
      </c>
      <c r="J9" s="5323">
        <v>22.01474183810242</v>
      </c>
      <c r="K9" s="5324">
        <v>19.79220423220324</v>
      </c>
    </row>
    <row r="10" spans="1:11" x14ac:dyDescent="0.35">
      <c r="G10" s="5325" t="s">
        <v>21</v>
      </c>
      <c r="H10" s="5326">
        <v>20.31950003770978</v>
      </c>
      <c r="I10" s="5327">
        <v>14.764943199329659</v>
      </c>
      <c r="J10" s="5328">
        <v>18.492890386935851</v>
      </c>
      <c r="K10" s="5329">
        <v>16.958137084417949</v>
      </c>
    </row>
    <row r="11" spans="1:11" x14ac:dyDescent="0.35">
      <c r="G11" s="5330" t="s">
        <v>22</v>
      </c>
      <c r="H11" s="5331">
        <v>21.368802885963898</v>
      </c>
      <c r="I11" s="5332">
        <v>13.273425926429329</v>
      </c>
      <c r="J11" s="5333">
        <v>13.65209356428513</v>
      </c>
      <c r="K11" s="5334">
        <v>13.73018583384339</v>
      </c>
    </row>
    <row r="12" spans="1:11" x14ac:dyDescent="0.35">
      <c r="G12" s="5335"/>
    </row>
    <row r="13" spans="1:11" x14ac:dyDescent="0.35">
      <c r="G13" s="5336" t="s">
        <v>23</v>
      </c>
    </row>
    <row r="14" spans="1:11" x14ac:dyDescent="0.35">
      <c r="G14" s="5337" t="s">
        <v>24</v>
      </c>
      <c r="H14" s="5338">
        <v>20.795347639534199</v>
      </c>
      <c r="I14" s="5339">
        <v>17.441146669446141</v>
      </c>
      <c r="J14" s="5340">
        <v>23.53694950868525</v>
      </c>
      <c r="K14" s="5341">
        <v>20.960935518108091</v>
      </c>
    </row>
    <row r="15" spans="1:11" x14ac:dyDescent="0.35">
      <c r="G15" s="5342" t="s">
        <v>25</v>
      </c>
      <c r="H15" s="5343">
        <v>19.60118587253109</v>
      </c>
      <c r="I15" s="5344">
        <v>15.18708653208485</v>
      </c>
      <c r="J15" s="5345">
        <v>21.36771684857484</v>
      </c>
      <c r="K15" s="5346">
        <v>18.917368639893532</v>
      </c>
    </row>
    <row r="16" spans="1:11" x14ac:dyDescent="0.35">
      <c r="G16" s="5347" t="s">
        <v>26</v>
      </c>
      <c r="H16" s="5348">
        <v>18.020892139509382</v>
      </c>
      <c r="I16" s="5349">
        <v>13.484466332499011</v>
      </c>
      <c r="J16" s="5350">
        <v>15.566000507787249</v>
      </c>
      <c r="K16" s="5351">
        <v>14.77312560729499</v>
      </c>
    </row>
    <row r="17" spans="7:11" x14ac:dyDescent="0.35">
      <c r="G17" s="5352" t="s">
        <v>27</v>
      </c>
      <c r="H17" s="5353">
        <v>21.105773440000281</v>
      </c>
      <c r="I17" s="5354">
        <v>24.309461236510892</v>
      </c>
      <c r="J17" s="5355">
        <v>11.91824796106358</v>
      </c>
      <c r="K17" s="5356">
        <v>15.514427646217969</v>
      </c>
    </row>
    <row r="18" spans="7:11" x14ac:dyDescent="0.35">
      <c r="G18" s="5357"/>
    </row>
    <row r="19" spans="7:11" x14ac:dyDescent="0.35">
      <c r="G19" s="5358" t="s">
        <v>28</v>
      </c>
    </row>
    <row r="20" spans="7:11" x14ac:dyDescent="0.35">
      <c r="G20" s="5359" t="s">
        <v>29</v>
      </c>
      <c r="H20" s="5360">
        <v>16.920343006580708</v>
      </c>
      <c r="I20" s="5361">
        <v>20.862463119497001</v>
      </c>
      <c r="J20" s="5362">
        <v>13.428017392553111</v>
      </c>
      <c r="K20" s="5363">
        <v>15.97342315510226</v>
      </c>
    </row>
    <row r="21" spans="7:11" x14ac:dyDescent="0.35">
      <c r="G21" s="5364" t="s">
        <v>30</v>
      </c>
      <c r="H21" s="5365">
        <v>20.015000071005868</v>
      </c>
      <c r="I21" s="5366">
        <v>14.878047447613181</v>
      </c>
      <c r="J21" s="5367">
        <v>19.522599321149229</v>
      </c>
      <c r="K21" s="5368">
        <v>17.70043727738355</v>
      </c>
    </row>
    <row r="22" spans="7:11" x14ac:dyDescent="0.35">
      <c r="G22" s="5369"/>
    </row>
    <row r="23" spans="7:11" x14ac:dyDescent="0.35">
      <c r="G23" s="5370" t="s">
        <v>31</v>
      </c>
    </row>
    <row r="24" spans="7:11" x14ac:dyDescent="0.35">
      <c r="G24" s="5371" t="s">
        <v>10</v>
      </c>
      <c r="H24" s="5372">
        <v>20.908965422573729</v>
      </c>
      <c r="I24" s="5373">
        <v>14.681545295142451</v>
      </c>
      <c r="J24" s="5374">
        <v>19.99340384184989</v>
      </c>
      <c r="K24" s="5375">
        <v>18.144391931753489</v>
      </c>
    </row>
    <row r="25" spans="7:11" x14ac:dyDescent="0.35">
      <c r="G25" s="5376" t="s">
        <v>11</v>
      </c>
      <c r="H25" s="5377">
        <v>19.17786281527825</v>
      </c>
      <c r="I25" s="5378">
        <v>16.710926468491181</v>
      </c>
      <c r="J25" s="5379">
        <v>16.192045066644329</v>
      </c>
      <c r="K25" s="5380">
        <v>16.53716087279745</v>
      </c>
    </row>
    <row r="26" spans="7:11" x14ac:dyDescent="0.35">
      <c r="G26" s="5381"/>
    </row>
    <row r="27" spans="7:11" x14ac:dyDescent="0.35">
      <c r="G27" s="5382" t="s">
        <v>32</v>
      </c>
    </row>
    <row r="28" spans="7:11" x14ac:dyDescent="0.35">
      <c r="G28" s="5383" t="s">
        <v>33</v>
      </c>
      <c r="H28" s="5384">
        <v>18.188507258480531</v>
      </c>
      <c r="I28" s="5385">
        <v>16.959122711023799</v>
      </c>
      <c r="J28" s="5386">
        <v>17.776892805498381</v>
      </c>
      <c r="K28" s="5387">
        <v>17.468562677249562</v>
      </c>
    </row>
    <row r="29" spans="7:11" x14ac:dyDescent="0.35">
      <c r="G29" s="5388" t="s">
        <v>34</v>
      </c>
      <c r="H29" s="5389">
        <v>21.271872706367819</v>
      </c>
      <c r="I29" s="5390">
        <v>12.971465365716369</v>
      </c>
      <c r="J29" s="5391">
        <v>19.853802990910509</v>
      </c>
      <c r="K29" s="5392">
        <v>17.318376395563039</v>
      </c>
    </row>
    <row r="30" spans="7:11" x14ac:dyDescent="0.35">
      <c r="G30" s="5393"/>
    </row>
    <row r="31" spans="7:11" x14ac:dyDescent="0.35">
      <c r="G31" s="5394" t="s">
        <v>35</v>
      </c>
    </row>
    <row r="32" spans="7:11" x14ac:dyDescent="0.35">
      <c r="G32" s="5395" t="s">
        <v>36</v>
      </c>
      <c r="H32" s="5396">
        <v>20.36241736160618</v>
      </c>
      <c r="I32" s="5397">
        <v>17.548517084058219</v>
      </c>
      <c r="J32" s="5398">
        <v>20.05698178319874</v>
      </c>
      <c r="K32" s="5399">
        <v>19.13423628351752</v>
      </c>
    </row>
    <row r="33" spans="7:11" x14ac:dyDescent="0.35">
      <c r="G33" s="5400" t="s">
        <v>37</v>
      </c>
      <c r="H33" s="5401">
        <v>16.287529966437582</v>
      </c>
      <c r="I33" s="5402">
        <v>9.6467883378163979</v>
      </c>
      <c r="J33" s="5403">
        <v>11.153525018226601</v>
      </c>
      <c r="K33" s="5404">
        <v>10.64112288486567</v>
      </c>
    </row>
    <row r="34" spans="7:11" x14ac:dyDescent="0.35">
      <c r="G34" s="5405"/>
    </row>
    <row r="35" spans="7:11" x14ac:dyDescent="0.35">
      <c r="G35" s="5406" t="s">
        <v>38</v>
      </c>
    </row>
    <row r="36" spans="7:11" x14ac:dyDescent="0.35">
      <c r="G36" s="5407" t="s">
        <v>39</v>
      </c>
      <c r="H36" s="5408">
        <v>13.97799275655896</v>
      </c>
      <c r="I36" s="5409">
        <v>18.122270635588041</v>
      </c>
      <c r="J36" s="5410">
        <v>20.555294950649131</v>
      </c>
      <c r="K36" s="5411">
        <v>19.660822182907101</v>
      </c>
    </row>
    <row r="37" spans="7:11" x14ac:dyDescent="0.35">
      <c r="G37" s="5412" t="s">
        <v>40</v>
      </c>
      <c r="H37" s="5413">
        <v>17.29156539048925</v>
      </c>
      <c r="I37" s="5414">
        <v>14.3469740794263</v>
      </c>
      <c r="J37" s="5415">
        <v>16.772277883770091</v>
      </c>
      <c r="K37" s="5416">
        <v>15.75123082129309</v>
      </c>
    </row>
    <row r="38" spans="7:11" x14ac:dyDescent="0.35">
      <c r="G38" s="5417" t="s">
        <v>41</v>
      </c>
      <c r="H38" s="5418">
        <v>27.412064892697241</v>
      </c>
      <c r="I38" s="5419">
        <v>16.552342563353591</v>
      </c>
      <c r="J38" s="5420">
        <v>18.619957709546959</v>
      </c>
      <c r="K38" s="5421">
        <v>18.07054824050401</v>
      </c>
    </row>
    <row r="39" spans="7:11" x14ac:dyDescent="0.35">
      <c r="G39" s="5422"/>
    </row>
    <row r="40" spans="7:11" x14ac:dyDescent="0.35">
      <c r="G40" s="5423" t="s">
        <v>42</v>
      </c>
    </row>
    <row r="41" spans="7:11" x14ac:dyDescent="0.35">
      <c r="G41" s="5424" t="s">
        <v>43</v>
      </c>
      <c r="H41" s="5425">
        <v>16.668755671367428</v>
      </c>
      <c r="I41" s="5426">
        <v>13.495063401414169</v>
      </c>
      <c r="J41" s="5427">
        <v>16.310164076805531</v>
      </c>
      <c r="K41" s="5428">
        <v>15.12466337896578</v>
      </c>
    </row>
    <row r="42" spans="7:11" x14ac:dyDescent="0.35">
      <c r="G42" s="5429" t="s">
        <v>44</v>
      </c>
      <c r="H42" s="5430">
        <v>15.98892526524009</v>
      </c>
      <c r="I42" s="5431">
        <v>11.90900886237327</v>
      </c>
      <c r="J42" s="5432">
        <v>16.0934459112684</v>
      </c>
      <c r="K42" s="5433">
        <v>14.68936205348948</v>
      </c>
    </row>
    <row r="43" spans="7:11" x14ac:dyDescent="0.35">
      <c r="G43" s="5434" t="s">
        <v>45</v>
      </c>
      <c r="H43" s="5435">
        <v>22.700903436643721</v>
      </c>
      <c r="I43" s="5436">
        <v>20.15036464000848</v>
      </c>
      <c r="J43" s="5437">
        <v>21.799672309193461</v>
      </c>
      <c r="K43" s="5438">
        <v>21.172313222864101</v>
      </c>
    </row>
    <row r="44" spans="7:11" x14ac:dyDescent="0.35">
      <c r="G44" s="5439"/>
    </row>
    <row r="45" spans="7:11" x14ac:dyDescent="0.35">
      <c r="G45" s="5440" t="s">
        <v>46</v>
      </c>
    </row>
    <row r="46" spans="7:11" x14ac:dyDescent="0.35">
      <c r="G46" s="5441" t="s">
        <v>47</v>
      </c>
      <c r="H46" s="5442">
        <v>26.398153009110999</v>
      </c>
      <c r="I46" s="5443">
        <v>15.563663324477981</v>
      </c>
      <c r="J46" s="5444">
        <v>26.262224890857489</v>
      </c>
      <c r="K46" s="5445">
        <v>23.671643143462251</v>
      </c>
    </row>
    <row r="47" spans="7:11" x14ac:dyDescent="0.35">
      <c r="G47" s="5446" t="s">
        <v>48</v>
      </c>
      <c r="H47" s="5447">
        <v>9.2583424820118374</v>
      </c>
      <c r="I47" s="5448">
        <v>13.871766327838531</v>
      </c>
      <c r="J47" s="5449">
        <v>9.6042047698564996</v>
      </c>
      <c r="K47" s="5450">
        <v>11.381771120977129</v>
      </c>
    </row>
    <row r="48" spans="7:11" x14ac:dyDescent="0.35">
      <c r="G48" s="5451" t="s">
        <v>49</v>
      </c>
      <c r="H48" s="5452">
        <v>21.460916078936329</v>
      </c>
      <c r="I48" s="5453">
        <v>16.641407337869889</v>
      </c>
      <c r="J48" s="5454">
        <v>20.617776413337982</v>
      </c>
      <c r="K48" s="5455">
        <v>18.89613453066206</v>
      </c>
    </row>
    <row r="49" spans="7:11" x14ac:dyDescent="0.35">
      <c r="G49" s="5456" t="s">
        <v>50</v>
      </c>
      <c r="H49" s="5457">
        <v>10.459265051022291</v>
      </c>
      <c r="I49" s="5458">
        <v>11.06667350772531</v>
      </c>
      <c r="J49" s="5459">
        <v>20.318080028485081</v>
      </c>
      <c r="K49" s="5460">
        <v>15.99949095470101</v>
      </c>
    </row>
    <row r="50" spans="7:11" x14ac:dyDescent="0.35">
      <c r="G50" s="5461" t="s">
        <v>51</v>
      </c>
      <c r="H50" s="5462">
        <v>26.121573686327999</v>
      </c>
      <c r="I50" s="5463">
        <v>19.114451496087401</v>
      </c>
      <c r="J50" s="5464">
        <v>17.215165328965639</v>
      </c>
      <c r="K50" s="5465">
        <v>18.161079020042791</v>
      </c>
    </row>
    <row r="51" spans="7:11" x14ac:dyDescent="0.35">
      <c r="G51" s="5466"/>
    </row>
    <row r="52" spans="7:11" x14ac:dyDescent="0.35">
      <c r="G52" s="5467" t="s">
        <v>52</v>
      </c>
    </row>
    <row r="53" spans="7:11" x14ac:dyDescent="0.35">
      <c r="G53" s="5468" t="s">
        <v>53</v>
      </c>
      <c r="H53" s="5469">
        <v>22.31664843237909</v>
      </c>
      <c r="I53" s="5470">
        <v>15.148375840479771</v>
      </c>
      <c r="J53" s="5471">
        <v>19.44780936005634</v>
      </c>
      <c r="K53" s="5472">
        <v>17.77786996276545</v>
      </c>
    </row>
    <row r="54" spans="7:11" x14ac:dyDescent="0.35">
      <c r="G54" s="5473" t="s">
        <v>54</v>
      </c>
      <c r="H54" s="5474">
        <v>19.327016105152229</v>
      </c>
      <c r="I54" s="5475">
        <v>22.552335170880969</v>
      </c>
      <c r="J54" s="5476">
        <v>18.80051251788089</v>
      </c>
      <c r="K54" s="5477">
        <v>20.21298747876288</v>
      </c>
    </row>
    <row r="55" spans="7:11" x14ac:dyDescent="0.35">
      <c r="G55" s="5478" t="s">
        <v>55</v>
      </c>
      <c r="H55" s="5479">
        <v>11.24073588722505</v>
      </c>
      <c r="I55" s="5480">
        <v>7.2158340015681253</v>
      </c>
      <c r="J55" s="5481">
        <v>15.432446271251949</v>
      </c>
      <c r="K55" s="5482">
        <v>12.492702859886959</v>
      </c>
    </row>
    <row r="56" spans="7:11" x14ac:dyDescent="0.35">
      <c r="G56" s="5483"/>
    </row>
    <row r="57" spans="7:11" x14ac:dyDescent="0.35">
      <c r="G57" s="5484" t="s">
        <v>5</v>
      </c>
    </row>
    <row r="58" spans="7:11" x14ac:dyDescent="0.35">
      <c r="G58" s="5485" t="s">
        <v>6</v>
      </c>
      <c r="H58" s="5486">
        <v>14.470139676834719</v>
      </c>
      <c r="I58" s="5487">
        <v>14.707675264063321</v>
      </c>
      <c r="J58" s="5488">
        <v>15.19026933019814</v>
      </c>
      <c r="K58" s="5489">
        <v>14.97795707892087</v>
      </c>
    </row>
    <row r="59" spans="7:11" x14ac:dyDescent="0.35">
      <c r="G59" s="5490" t="s">
        <v>7</v>
      </c>
      <c r="H59" s="5491">
        <v>18.104807569230449</v>
      </c>
      <c r="I59" s="5492">
        <v>10.547078726334419</v>
      </c>
      <c r="J59" s="5493">
        <v>14.084177557260579</v>
      </c>
      <c r="K59" s="5494">
        <v>13.05218306864113</v>
      </c>
    </row>
    <row r="60" spans="7:11" x14ac:dyDescent="0.35">
      <c r="G60" s="5495" t="s">
        <v>8</v>
      </c>
      <c r="H60" s="5496">
        <v>22.30518302455113</v>
      </c>
      <c r="I60" s="5497">
        <v>18.213198766829301</v>
      </c>
      <c r="J60" s="5498">
        <v>21.79182371918381</v>
      </c>
      <c r="K60" s="5499">
        <v>20.36942944864149</v>
      </c>
    </row>
    <row r="61" spans="7:11" x14ac:dyDescent="0.35">
      <c r="G61" s="5500"/>
    </row>
    <row r="62" spans="7:11" x14ac:dyDescent="0.35">
      <c r="G62" s="5501" t="s">
        <v>61</v>
      </c>
    </row>
    <row r="63" spans="7:11" x14ac:dyDescent="0.35">
      <c r="G63" s="5502" t="s">
        <v>62</v>
      </c>
      <c r="H63" s="5503">
        <v>27.044337237550621</v>
      </c>
      <c r="I63" s="5504">
        <v>14.0259848835857</v>
      </c>
      <c r="J63" s="5505">
        <v>20.836949004476701</v>
      </c>
      <c r="K63" s="5506">
        <v>19.496222473730469</v>
      </c>
    </row>
    <row r="64" spans="7:11" x14ac:dyDescent="0.35">
      <c r="G64" s="5507" t="s">
        <v>63</v>
      </c>
      <c r="H64" s="5508">
        <v>16.742016035475409</v>
      </c>
      <c r="I64" s="5509">
        <v>12.701486442052721</v>
      </c>
      <c r="J64" s="5510">
        <v>19.199049344797999</v>
      </c>
      <c r="K64" s="5511">
        <v>16.347688101538189</v>
      </c>
    </row>
    <row r="65" spans="7:11" x14ac:dyDescent="0.35">
      <c r="G65" s="5512" t="s">
        <v>64</v>
      </c>
      <c r="H65" s="5513">
        <v>15.589402416199549</v>
      </c>
      <c r="I65" s="5514">
        <v>17.28890994538563</v>
      </c>
      <c r="J65" s="5515">
        <v>18.74670981488919</v>
      </c>
      <c r="K65" s="5516">
        <v>18.04665792169774</v>
      </c>
    </row>
    <row r="66" spans="7:11" x14ac:dyDescent="0.35">
      <c r="G66" s="5517" t="s">
        <v>65</v>
      </c>
      <c r="H66" s="5518">
        <v>16.989825410718531</v>
      </c>
      <c r="I66" s="5519">
        <v>20.392855561681781</v>
      </c>
      <c r="J66" s="5520">
        <v>18.002783056122158</v>
      </c>
      <c r="K66" s="5521">
        <v>18.930197116559931</v>
      </c>
    </row>
    <row r="67" spans="7:11" x14ac:dyDescent="0.35">
      <c r="G67" s="5522" t="s">
        <v>66</v>
      </c>
      <c r="H67" s="5523">
        <v>21.391465680199289</v>
      </c>
      <c r="I67" s="5524">
        <v>14.00899973885743</v>
      </c>
      <c r="J67" s="5525">
        <v>13.4236629981608</v>
      </c>
      <c r="K67" s="5526">
        <v>13.891149982240311</v>
      </c>
    </row>
    <row r="68" spans="7:11" x14ac:dyDescent="0.35">
      <c r="G68" s="5527"/>
    </row>
    <row r="69" spans="7:11" x14ac:dyDescent="0.35">
      <c r="G69" s="5528" t="s">
        <v>56</v>
      </c>
    </row>
    <row r="70" spans="7:11" x14ac:dyDescent="0.35">
      <c r="G70" s="5529" t="s">
        <v>57</v>
      </c>
      <c r="H70" s="5530">
        <v>26.82352798830243</v>
      </c>
      <c r="I70" s="5531">
        <v>23.798994952083131</v>
      </c>
      <c r="J70" s="5532">
        <v>24.29332591314131</v>
      </c>
      <c r="K70" s="5533">
        <v>24.163822038992599</v>
      </c>
    </row>
    <row r="71" spans="7:11" x14ac:dyDescent="0.35">
      <c r="G71" s="5534" t="s">
        <v>58</v>
      </c>
      <c r="H71" s="5535">
        <v>14.636022689744211</v>
      </c>
      <c r="I71" s="5536">
        <v>15.52479683656089</v>
      </c>
      <c r="J71" s="5537">
        <v>24.349554793137891</v>
      </c>
      <c r="K71" s="5538">
        <v>20.28056834237287</v>
      </c>
    </row>
    <row r="72" spans="7:11" x14ac:dyDescent="0.35">
      <c r="G72" s="5539" t="s">
        <v>59</v>
      </c>
      <c r="H72" s="5540">
        <v>17.862191233034888</v>
      </c>
      <c r="I72" s="5541">
        <v>12.85636817746129</v>
      </c>
      <c r="J72" s="5542">
        <v>16.226799446581779</v>
      </c>
      <c r="K72" s="5543">
        <v>15.02513108925751</v>
      </c>
    </row>
    <row r="73" spans="7:11" x14ac:dyDescent="0.35">
      <c r="G73" s="5544" t="s">
        <v>60</v>
      </c>
      <c r="H73" s="5545">
        <v>20.844534736302371</v>
      </c>
      <c r="I73" s="5546">
        <v>14.89795859015037</v>
      </c>
      <c r="J73" s="5547">
        <v>14.900646729305119</v>
      </c>
      <c r="K73" s="5548">
        <v>15.070121141971651</v>
      </c>
    </row>
    <row r="74" spans="7:11" x14ac:dyDescent="0.35">
      <c r="G74" s="5549"/>
    </row>
    <row r="75" spans="7:11" x14ac:dyDescent="0.35">
      <c r="G75" s="5550" t="s">
        <v>67</v>
      </c>
    </row>
    <row r="76" spans="7:11" x14ac:dyDescent="0.35">
      <c r="G76" s="5551" t="s">
        <v>68</v>
      </c>
      <c r="H76" s="5552">
        <v>19.493291940288309</v>
      </c>
      <c r="I76" s="5553">
        <v>15.73122344356765</v>
      </c>
      <c r="J76" s="5554">
        <v>18.41633493415743</v>
      </c>
      <c r="K76" s="5555">
        <v>17.41340293723723</v>
      </c>
    </row>
  </sheetData>
  <mergeCells count="1">
    <mergeCell ref="H2:K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76"/>
  <sheetViews>
    <sheetView topLeftCell="C66" workbookViewId="0"/>
  </sheetViews>
  <sheetFormatPr defaultRowHeight="14.5" x14ac:dyDescent="0.35"/>
  <sheetData>
    <row r="1" spans="1:11" x14ac:dyDescent="0.35">
      <c r="A1" s="6075" t="str">
        <f>HYPERLINK("[Chapter 3 Skills and Skills Utilisation.xlsx]Contents!A1", "Return to contents")</f>
        <v>Return to contents</v>
      </c>
      <c r="D1" t="s">
        <v>141</v>
      </c>
    </row>
    <row r="2" spans="1:11" x14ac:dyDescent="0.35">
      <c r="G2" s="5556"/>
      <c r="H2" s="10798" t="s">
        <v>1</v>
      </c>
      <c r="I2" s="10799" t="s">
        <v>1</v>
      </c>
      <c r="J2" s="10800" t="s">
        <v>1</v>
      </c>
      <c r="K2" s="10801" t="s">
        <v>1</v>
      </c>
    </row>
    <row r="3" spans="1:11" x14ac:dyDescent="0.35">
      <c r="G3" s="5557"/>
      <c r="H3" s="5558" t="s">
        <v>2</v>
      </c>
      <c r="I3" s="5559" t="s">
        <v>3</v>
      </c>
      <c r="J3" s="5560" t="s">
        <v>4</v>
      </c>
      <c r="K3" s="5561" t="s">
        <v>15</v>
      </c>
    </row>
    <row r="4" spans="1:11" x14ac:dyDescent="0.35">
      <c r="G4" s="5562" t="s">
        <v>16</v>
      </c>
      <c r="H4" s="5563"/>
      <c r="I4" s="5564"/>
      <c r="J4" s="5565"/>
      <c r="K4" s="5566"/>
    </row>
    <row r="5" spans="1:11" x14ac:dyDescent="0.35">
      <c r="G5" s="5567" t="s">
        <v>17</v>
      </c>
      <c r="H5" s="5568">
        <v>31.446971149522948</v>
      </c>
      <c r="I5" s="5569">
        <v>30.682046231584501</v>
      </c>
      <c r="J5" s="5570">
        <v>29.164103962647129</v>
      </c>
      <c r="K5" s="5571">
        <v>29.78360070179707</v>
      </c>
    </row>
    <row r="6" spans="1:11" x14ac:dyDescent="0.35">
      <c r="G6" s="5572" t="s">
        <v>18</v>
      </c>
      <c r="H6" s="5573">
        <v>35.715696891866429</v>
      </c>
      <c r="I6" s="5574">
        <v>27.22705194847768</v>
      </c>
      <c r="J6" s="5575">
        <v>27.732288699076481</v>
      </c>
      <c r="K6" s="5576">
        <v>27.737408049991899</v>
      </c>
    </row>
    <row r="7" spans="1:11" x14ac:dyDescent="0.35">
      <c r="G7" s="5577"/>
    </row>
    <row r="8" spans="1:11" x14ac:dyDescent="0.35">
      <c r="G8" s="5578" t="s">
        <v>19</v>
      </c>
    </row>
    <row r="9" spans="1:11" x14ac:dyDescent="0.35">
      <c r="G9" s="5579" t="s">
        <v>20</v>
      </c>
      <c r="H9" s="5580">
        <v>34.553168039234613</v>
      </c>
      <c r="I9" s="5581">
        <v>29.608435180245252</v>
      </c>
      <c r="J9" s="5582">
        <v>31.921723390913421</v>
      </c>
      <c r="K9" s="5583">
        <v>31.18479511008406</v>
      </c>
    </row>
    <row r="10" spans="1:11" x14ac:dyDescent="0.35">
      <c r="G10" s="5584" t="s">
        <v>21</v>
      </c>
      <c r="H10" s="5585">
        <v>34.435203176378927</v>
      </c>
      <c r="I10" s="5586">
        <v>30.93612694745358</v>
      </c>
      <c r="J10" s="5587">
        <v>29.79599062340014</v>
      </c>
      <c r="K10" s="5588">
        <v>30.40110243913615</v>
      </c>
    </row>
    <row r="11" spans="1:11" x14ac:dyDescent="0.35">
      <c r="G11" s="5589" t="s">
        <v>22</v>
      </c>
      <c r="H11" s="5590">
        <v>30.70877794840672</v>
      </c>
      <c r="I11" s="5591">
        <v>25.55982606525658</v>
      </c>
      <c r="J11" s="5592">
        <v>22.31584873107402</v>
      </c>
      <c r="K11" s="5593">
        <v>23.709996626334298</v>
      </c>
    </row>
    <row r="12" spans="1:11" x14ac:dyDescent="0.35">
      <c r="G12" s="5594"/>
    </row>
    <row r="13" spans="1:11" x14ac:dyDescent="0.35">
      <c r="G13" s="5595" t="s">
        <v>23</v>
      </c>
    </row>
    <row r="14" spans="1:11" x14ac:dyDescent="0.35">
      <c r="G14" s="5596" t="s">
        <v>24</v>
      </c>
      <c r="H14" s="5597">
        <v>43.755346205007221</v>
      </c>
      <c r="I14" s="5598">
        <v>29.75066778132544</v>
      </c>
      <c r="J14" s="5599">
        <v>33.667413252242362</v>
      </c>
      <c r="K14" s="5600">
        <v>32.424833340194581</v>
      </c>
    </row>
    <row r="15" spans="1:11" x14ac:dyDescent="0.35">
      <c r="G15" s="5601" t="s">
        <v>25</v>
      </c>
      <c r="H15" s="5602">
        <v>32.99536133399549</v>
      </c>
      <c r="I15" s="5603">
        <v>29.674014950954291</v>
      </c>
      <c r="J15" s="5604">
        <v>30.22755359815406</v>
      </c>
      <c r="K15" s="5605">
        <v>30.084101164284441</v>
      </c>
    </row>
    <row r="16" spans="1:11" x14ac:dyDescent="0.35">
      <c r="G16" s="5606" t="s">
        <v>26</v>
      </c>
      <c r="H16" s="5607">
        <v>28.090746654901</v>
      </c>
      <c r="I16" s="5608">
        <v>27.08090493321922</v>
      </c>
      <c r="J16" s="5609">
        <v>23.202711004860841</v>
      </c>
      <c r="K16" s="5610">
        <v>24.881153702683861</v>
      </c>
    </row>
    <row r="17" spans="7:11" x14ac:dyDescent="0.35">
      <c r="G17" s="5611" t="s">
        <v>27</v>
      </c>
      <c r="H17" s="5612">
        <v>34.368695143082498</v>
      </c>
      <c r="I17" s="5613">
        <v>29.110036035464191</v>
      </c>
      <c r="J17" s="5614">
        <v>29.832540430167899</v>
      </c>
      <c r="K17" s="5615">
        <v>29.715505378483709</v>
      </c>
    </row>
    <row r="18" spans="7:11" x14ac:dyDescent="0.35">
      <c r="G18" s="5616"/>
    </row>
    <row r="19" spans="7:11" x14ac:dyDescent="0.35">
      <c r="G19" s="5617" t="s">
        <v>28</v>
      </c>
    </row>
    <row r="20" spans="7:11" x14ac:dyDescent="0.35">
      <c r="G20" s="5618" t="s">
        <v>29</v>
      </c>
      <c r="H20" s="5619">
        <v>37.166634331625531</v>
      </c>
      <c r="I20" s="5620">
        <v>32.082529830062072</v>
      </c>
      <c r="J20" s="5621">
        <v>32.235265969627157</v>
      </c>
      <c r="K20" s="5622">
        <v>32.311167256425982</v>
      </c>
    </row>
    <row r="21" spans="7:11" x14ac:dyDescent="0.35">
      <c r="G21" s="5623" t="s">
        <v>30</v>
      </c>
      <c r="H21" s="5624">
        <v>32.771148404598563</v>
      </c>
      <c r="I21" s="5625">
        <v>28.36758517405508</v>
      </c>
      <c r="J21" s="5626">
        <v>27.59083653374887</v>
      </c>
      <c r="K21" s="5627">
        <v>28.0388757316693</v>
      </c>
    </row>
    <row r="22" spans="7:11" x14ac:dyDescent="0.35">
      <c r="G22" s="5628"/>
    </row>
    <row r="23" spans="7:11" x14ac:dyDescent="0.35">
      <c r="G23" s="5629" t="s">
        <v>31</v>
      </c>
    </row>
    <row r="24" spans="7:11" x14ac:dyDescent="0.35">
      <c r="G24" s="5630" t="s">
        <v>10</v>
      </c>
      <c r="H24" s="5631">
        <v>38.20035878527505</v>
      </c>
      <c r="I24" s="5632">
        <v>25.976375616941802</v>
      </c>
      <c r="J24" s="5633">
        <v>28.576991084266979</v>
      </c>
      <c r="K24" s="5634">
        <v>27.813390018565698</v>
      </c>
    </row>
    <row r="25" spans="7:11" x14ac:dyDescent="0.35">
      <c r="G25" s="5635" t="s">
        <v>11</v>
      </c>
      <c r="H25" s="5636">
        <v>31.907136802849749</v>
      </c>
      <c r="I25" s="5637">
        <v>30.475971161055899</v>
      </c>
      <c r="J25" s="5638">
        <v>27.81153459307194</v>
      </c>
      <c r="K25" s="5639">
        <v>29.120006844735979</v>
      </c>
    </row>
    <row r="26" spans="7:11" x14ac:dyDescent="0.35">
      <c r="G26" s="5640"/>
    </row>
    <row r="27" spans="7:11" x14ac:dyDescent="0.35">
      <c r="G27" s="5641" t="s">
        <v>32</v>
      </c>
    </row>
    <row r="28" spans="7:11" x14ac:dyDescent="0.35">
      <c r="G28" s="5642" t="s">
        <v>33</v>
      </c>
      <c r="H28" s="5643">
        <v>30.25212477664909</v>
      </c>
      <c r="I28" s="5644">
        <v>27.97152283137893</v>
      </c>
      <c r="J28" s="5645">
        <v>24.012533460616659</v>
      </c>
      <c r="K28" s="5646">
        <v>25.68890199238632</v>
      </c>
    </row>
    <row r="29" spans="7:11" x14ac:dyDescent="0.35">
      <c r="G29" s="5647" t="s">
        <v>34</v>
      </c>
      <c r="H29" s="5648">
        <v>37.342080758556072</v>
      </c>
      <c r="I29" s="5649">
        <v>27.907628777905298</v>
      </c>
      <c r="J29" s="5650">
        <v>37.866073325887378</v>
      </c>
      <c r="K29" s="5651">
        <v>34.122563970975222</v>
      </c>
    </row>
    <row r="30" spans="7:11" x14ac:dyDescent="0.35">
      <c r="G30" s="5652"/>
    </row>
    <row r="31" spans="7:11" x14ac:dyDescent="0.35">
      <c r="G31" s="5653" t="s">
        <v>35</v>
      </c>
    </row>
    <row r="32" spans="7:11" x14ac:dyDescent="0.35">
      <c r="G32" s="5654" t="s">
        <v>36</v>
      </c>
      <c r="H32" s="5655">
        <v>33.523519118943177</v>
      </c>
      <c r="I32" s="5656">
        <v>32.530421376680991</v>
      </c>
      <c r="J32" s="5657">
        <v>30.268298686976301</v>
      </c>
      <c r="K32" s="5658">
        <v>31.202658567438149</v>
      </c>
    </row>
    <row r="33" spans="7:11" x14ac:dyDescent="0.35">
      <c r="G33" s="5659" t="s">
        <v>37</v>
      </c>
      <c r="H33" s="5660">
        <v>33.418327563066939</v>
      </c>
      <c r="I33" s="5661">
        <v>17.797733290143029</v>
      </c>
      <c r="J33" s="5662">
        <v>21.837243572592371</v>
      </c>
      <c r="K33" s="5663">
        <v>20.427352914891038</v>
      </c>
    </row>
    <row r="34" spans="7:11" x14ac:dyDescent="0.35">
      <c r="G34" s="5664"/>
    </row>
    <row r="35" spans="7:11" x14ac:dyDescent="0.35">
      <c r="G35" s="5665" t="s">
        <v>38</v>
      </c>
    </row>
    <row r="36" spans="7:11" x14ac:dyDescent="0.35">
      <c r="G36" s="5666" t="s">
        <v>39</v>
      </c>
      <c r="H36" s="5667">
        <v>27.941349076815161</v>
      </c>
      <c r="I36" s="5668">
        <v>34.424465629583523</v>
      </c>
      <c r="J36" s="5669">
        <v>30.578573184392798</v>
      </c>
      <c r="K36" s="5670">
        <v>31.67393150487203</v>
      </c>
    </row>
    <row r="37" spans="7:11" x14ac:dyDescent="0.35">
      <c r="G37" s="5671" t="s">
        <v>40</v>
      </c>
      <c r="H37" s="5672">
        <v>31.046823129993289</v>
      </c>
      <c r="I37" s="5673">
        <v>26.20088773531501</v>
      </c>
      <c r="J37" s="5674">
        <v>26.05550336429361</v>
      </c>
      <c r="K37" s="5675">
        <v>26.247867857796081</v>
      </c>
    </row>
    <row r="38" spans="7:11" x14ac:dyDescent="0.35">
      <c r="G38" s="5676" t="s">
        <v>41</v>
      </c>
      <c r="H38" s="5677">
        <v>41.59787552493578</v>
      </c>
      <c r="I38" s="5678">
        <v>29.384461294821591</v>
      </c>
      <c r="J38" s="5679">
        <v>29.884100078526359</v>
      </c>
      <c r="K38" s="5680">
        <v>30.039561480781121</v>
      </c>
    </row>
    <row r="39" spans="7:11" x14ac:dyDescent="0.35">
      <c r="G39" s="5681"/>
    </row>
    <row r="40" spans="7:11" x14ac:dyDescent="0.35">
      <c r="G40" s="5682" t="s">
        <v>42</v>
      </c>
    </row>
    <row r="41" spans="7:11" x14ac:dyDescent="0.35">
      <c r="G41" s="5683" t="s">
        <v>43</v>
      </c>
      <c r="H41" s="5684">
        <v>34.486678533246483</v>
      </c>
      <c r="I41" s="5685">
        <v>25.209098149978001</v>
      </c>
      <c r="J41" s="5686">
        <v>25.36369422839957</v>
      </c>
      <c r="K41" s="5687">
        <v>25.55117381717303</v>
      </c>
    </row>
    <row r="42" spans="7:11" x14ac:dyDescent="0.35">
      <c r="G42" s="5688" t="s">
        <v>44</v>
      </c>
      <c r="H42" s="5689">
        <v>31.053758206476861</v>
      </c>
      <c r="I42" s="5690">
        <v>32.249721449312823</v>
      </c>
      <c r="J42" s="5691">
        <v>29.361726281898719</v>
      </c>
      <c r="K42" s="5692">
        <v>30.391371568790511</v>
      </c>
    </row>
    <row r="43" spans="7:11" x14ac:dyDescent="0.35">
      <c r="G43" s="5693" t="s">
        <v>45</v>
      </c>
      <c r="H43" s="5694">
        <v>34.705842985841088</v>
      </c>
      <c r="I43" s="5695">
        <v>30.010856756966309</v>
      </c>
      <c r="J43" s="5696">
        <v>30.43730836722278</v>
      </c>
      <c r="K43" s="5697">
        <v>30.387627214288379</v>
      </c>
    </row>
    <row r="44" spans="7:11" x14ac:dyDescent="0.35">
      <c r="G44" s="5698"/>
    </row>
    <row r="45" spans="7:11" x14ac:dyDescent="0.35">
      <c r="G45" s="5699" t="s">
        <v>46</v>
      </c>
    </row>
    <row r="46" spans="7:11" x14ac:dyDescent="0.35">
      <c r="G46" s="5700" t="s">
        <v>47</v>
      </c>
      <c r="H46" s="5701">
        <v>29.093784788128009</v>
      </c>
      <c r="I46" s="5702">
        <v>29.561370790176909</v>
      </c>
      <c r="J46" s="5703">
        <v>27.433381146384111</v>
      </c>
      <c r="K46" s="5704">
        <v>28.006495348456362</v>
      </c>
    </row>
    <row r="47" spans="7:11" x14ac:dyDescent="0.35">
      <c r="G47" s="5705" t="s">
        <v>48</v>
      </c>
      <c r="H47" s="5706">
        <v>16.754912537746151</v>
      </c>
      <c r="I47" s="5707">
        <v>15.65093589190684</v>
      </c>
      <c r="J47" s="5708">
        <v>13.16684004358606</v>
      </c>
      <c r="K47" s="5709">
        <v>14.315254623801669</v>
      </c>
    </row>
    <row r="48" spans="7:11" x14ac:dyDescent="0.35">
      <c r="G48" s="5710" t="s">
        <v>49</v>
      </c>
      <c r="H48" s="5711">
        <v>45.931320337796969</v>
      </c>
      <c r="I48" s="5712">
        <v>36.266531604842847</v>
      </c>
      <c r="J48" s="5713">
        <v>38.143373191340778</v>
      </c>
      <c r="K48" s="5714">
        <v>37.545435349371481</v>
      </c>
    </row>
    <row r="49" spans="7:11" x14ac:dyDescent="0.35">
      <c r="G49" s="5715" t="s">
        <v>50</v>
      </c>
      <c r="H49" s="5716">
        <v>21.81599314916177</v>
      </c>
      <c r="I49" s="5717">
        <v>15.073037941585721</v>
      </c>
      <c r="J49" s="5718">
        <v>20.005474795747201</v>
      </c>
      <c r="K49" s="5719">
        <v>17.96505908140546</v>
      </c>
    </row>
    <row r="50" spans="7:11" x14ac:dyDescent="0.35">
      <c r="G50" s="5720" t="s">
        <v>51</v>
      </c>
      <c r="H50" s="5721">
        <v>46.436578818486844</v>
      </c>
      <c r="I50" s="5722">
        <v>40.161445126359418</v>
      </c>
      <c r="J50" s="5723">
        <v>37.821580540458577</v>
      </c>
      <c r="K50" s="5724">
        <v>38.985111662187236</v>
      </c>
    </row>
    <row r="51" spans="7:11" x14ac:dyDescent="0.35">
      <c r="G51" s="5725"/>
    </row>
    <row r="52" spans="7:11" x14ac:dyDescent="0.35">
      <c r="G52" s="5726" t="s">
        <v>52</v>
      </c>
    </row>
    <row r="53" spans="7:11" x14ac:dyDescent="0.35">
      <c r="G53" s="5727" t="s">
        <v>53</v>
      </c>
      <c r="H53" s="5728">
        <v>45.573867383980676</v>
      </c>
      <c r="I53" s="5729">
        <v>37.55121299769808</v>
      </c>
      <c r="J53" s="5730">
        <v>37.386442462072708</v>
      </c>
      <c r="K53" s="5731">
        <v>37.625427143759048</v>
      </c>
    </row>
    <row r="54" spans="7:11" x14ac:dyDescent="0.35">
      <c r="G54" s="5732" t="s">
        <v>54</v>
      </c>
      <c r="H54" s="5733">
        <v>31.364954479262789</v>
      </c>
      <c r="I54" s="5734">
        <v>22.907937566515141</v>
      </c>
      <c r="J54" s="5735">
        <v>20.576968700852792</v>
      </c>
      <c r="K54" s="5736">
        <v>21.819813042482529</v>
      </c>
    </row>
    <row r="55" spans="7:11" x14ac:dyDescent="0.35">
      <c r="G55" s="5737" t="s">
        <v>55</v>
      </c>
      <c r="H55" s="5738">
        <v>11.119212771249011</v>
      </c>
      <c r="I55" s="5739">
        <v>9.5055676753576677</v>
      </c>
      <c r="J55" s="5740">
        <v>14.59960339859277</v>
      </c>
      <c r="K55" s="5741">
        <v>12.75945843476261</v>
      </c>
    </row>
    <row r="56" spans="7:11" x14ac:dyDescent="0.35">
      <c r="G56" s="5742"/>
    </row>
    <row r="57" spans="7:11" x14ac:dyDescent="0.35">
      <c r="G57" s="5743" t="s">
        <v>5</v>
      </c>
    </row>
    <row r="58" spans="7:11" x14ac:dyDescent="0.35">
      <c r="G58" s="5744" t="s">
        <v>6</v>
      </c>
      <c r="H58" s="5745">
        <v>26.479494632846109</v>
      </c>
      <c r="I58" s="5746">
        <v>18.578953064590198</v>
      </c>
      <c r="J58" s="5747">
        <v>16.145604329144572</v>
      </c>
      <c r="K58" s="5748">
        <v>17.418479194845069</v>
      </c>
    </row>
    <row r="59" spans="7:11" x14ac:dyDescent="0.35">
      <c r="G59" s="5749" t="s">
        <v>7</v>
      </c>
      <c r="H59" s="5750">
        <v>23.658693118204969</v>
      </c>
      <c r="I59" s="5751">
        <v>19.588640008776299</v>
      </c>
      <c r="J59" s="5752">
        <v>20.739514372432929</v>
      </c>
      <c r="K59" s="5753">
        <v>20.464108609570921</v>
      </c>
    </row>
    <row r="60" spans="7:11" x14ac:dyDescent="0.35">
      <c r="G60" s="5754" t="s">
        <v>8</v>
      </c>
      <c r="H60" s="5755">
        <v>41.935591515317192</v>
      </c>
      <c r="I60" s="5756">
        <v>36.589557642313721</v>
      </c>
      <c r="J60" s="5757">
        <v>37.654646512317541</v>
      </c>
      <c r="K60" s="5758">
        <v>37.319899632091087</v>
      </c>
    </row>
    <row r="61" spans="7:11" x14ac:dyDescent="0.35">
      <c r="G61" s="5759"/>
    </row>
    <row r="62" spans="7:11" x14ac:dyDescent="0.35">
      <c r="G62" s="5760" t="s">
        <v>61</v>
      </c>
    </row>
    <row r="63" spans="7:11" x14ac:dyDescent="0.35">
      <c r="G63" s="5761" t="s">
        <v>62</v>
      </c>
      <c r="H63" s="5762">
        <v>44.196946012648027</v>
      </c>
      <c r="I63" s="5763">
        <v>20.779341334338071</v>
      </c>
      <c r="J63" s="5764">
        <v>31.47036805012603</v>
      </c>
      <c r="K63" s="5765">
        <v>29.420560810629151</v>
      </c>
    </row>
    <row r="64" spans="7:11" x14ac:dyDescent="0.35">
      <c r="G64" s="5766" t="s">
        <v>63</v>
      </c>
      <c r="H64" s="5767">
        <v>26.406787090077991</v>
      </c>
      <c r="I64" s="5768">
        <v>26.845217508881959</v>
      </c>
      <c r="J64" s="5769">
        <v>24.655416711848378</v>
      </c>
      <c r="K64" s="5770">
        <v>25.645984893035969</v>
      </c>
    </row>
    <row r="65" spans="7:11" x14ac:dyDescent="0.35">
      <c r="G65" s="5771" t="s">
        <v>64</v>
      </c>
      <c r="H65" s="5772">
        <v>27.083216341385882</v>
      </c>
      <c r="I65" s="5773">
        <v>33.565400340719073</v>
      </c>
      <c r="J65" s="5774">
        <v>28.444374237398328</v>
      </c>
      <c r="K65" s="5775">
        <v>30.653277329381471</v>
      </c>
    </row>
    <row r="66" spans="7:11" x14ac:dyDescent="0.35">
      <c r="G66" s="5776" t="s">
        <v>65</v>
      </c>
      <c r="H66" s="5777">
        <v>35.941942274824576</v>
      </c>
      <c r="I66" s="5778">
        <v>30.77714694016467</v>
      </c>
      <c r="J66" s="5779">
        <v>27.07054097587654</v>
      </c>
      <c r="K66" s="5780">
        <v>28.749871606307991</v>
      </c>
    </row>
    <row r="67" spans="7:11" x14ac:dyDescent="0.35">
      <c r="G67" s="5781" t="s">
        <v>66</v>
      </c>
      <c r="H67" s="5782">
        <v>34.118873308261293</v>
      </c>
      <c r="I67" s="5783">
        <v>28.87387683934185</v>
      </c>
      <c r="J67" s="5784">
        <v>30.894831309545491</v>
      </c>
      <c r="K67" s="5785">
        <v>30.088154870375451</v>
      </c>
    </row>
    <row r="68" spans="7:11" x14ac:dyDescent="0.35">
      <c r="G68" s="5786"/>
    </row>
    <row r="69" spans="7:11" x14ac:dyDescent="0.35">
      <c r="G69" s="5787" t="s">
        <v>56</v>
      </c>
    </row>
    <row r="70" spans="7:11" x14ac:dyDescent="0.35">
      <c r="G70" s="5788" t="s">
        <v>57</v>
      </c>
      <c r="H70" s="5789">
        <v>41.938778644455518</v>
      </c>
      <c r="I70" s="5790">
        <v>25.91635846667991</v>
      </c>
      <c r="J70" s="5791">
        <v>35.358532482132127</v>
      </c>
      <c r="K70" s="5792">
        <v>31.711775291649982</v>
      </c>
    </row>
    <row r="71" spans="7:11" x14ac:dyDescent="0.35">
      <c r="G71" s="5793" t="s">
        <v>58</v>
      </c>
      <c r="H71" s="5794">
        <v>34.994605161071377</v>
      </c>
      <c r="I71" s="5795">
        <v>31.840816513622091</v>
      </c>
      <c r="J71" s="5796">
        <v>33.180705272675311</v>
      </c>
      <c r="K71" s="5797">
        <v>32.633088537056523</v>
      </c>
    </row>
    <row r="72" spans="7:11" x14ac:dyDescent="0.35">
      <c r="G72" s="5798" t="s">
        <v>59</v>
      </c>
      <c r="H72" s="5799">
        <v>36.491636750564453</v>
      </c>
      <c r="I72" s="5800">
        <v>35.011432347932988</v>
      </c>
      <c r="J72" s="5801">
        <v>25.081232809647599</v>
      </c>
      <c r="K72" s="5802">
        <v>29.033860540130561</v>
      </c>
    </row>
    <row r="73" spans="7:11" x14ac:dyDescent="0.35">
      <c r="G73" s="5803" t="s">
        <v>60</v>
      </c>
      <c r="H73" s="5804">
        <v>28.861182730663991</v>
      </c>
      <c r="I73" s="5805">
        <v>24.448641972714181</v>
      </c>
      <c r="J73" s="5806">
        <v>25.89959636411529</v>
      </c>
      <c r="K73" s="5807">
        <v>25.468422800132359</v>
      </c>
    </row>
    <row r="74" spans="7:11" x14ac:dyDescent="0.35">
      <c r="G74" s="5808"/>
    </row>
    <row r="75" spans="7:11" x14ac:dyDescent="0.35">
      <c r="G75" s="5809" t="s">
        <v>67</v>
      </c>
    </row>
    <row r="76" spans="7:11" x14ac:dyDescent="0.35">
      <c r="G76" s="5810" t="s">
        <v>68</v>
      </c>
      <c r="H76" s="5811">
        <v>33.501041853907061</v>
      </c>
      <c r="I76" s="5812">
        <v>28.910515057709532</v>
      </c>
      <c r="J76" s="5813">
        <v>28.483967949245251</v>
      </c>
      <c r="K76" s="5814">
        <v>28.781581280897811</v>
      </c>
    </row>
  </sheetData>
  <mergeCells count="1">
    <mergeCell ref="H2:K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76"/>
  <sheetViews>
    <sheetView workbookViewId="0"/>
  </sheetViews>
  <sheetFormatPr defaultRowHeight="14.5" x14ac:dyDescent="0.35"/>
  <sheetData>
    <row r="1" spans="1:11" x14ac:dyDescent="0.35">
      <c r="A1" s="6076" t="str">
        <f>HYPERLINK("[Chapter 3 Skills and Skills Utilisation.xlsx]Contents!A1", "Return to contents")</f>
        <v>Return to contents</v>
      </c>
      <c r="D1" t="s">
        <v>145</v>
      </c>
    </row>
    <row r="2" spans="1:11" x14ac:dyDescent="0.35">
      <c r="G2" s="5815"/>
      <c r="H2" s="10802" t="s">
        <v>1</v>
      </c>
      <c r="I2" s="10803" t="s">
        <v>1</v>
      </c>
      <c r="J2" s="10804" t="s">
        <v>1</v>
      </c>
      <c r="K2" s="10805" t="s">
        <v>1</v>
      </c>
    </row>
    <row r="3" spans="1:11" x14ac:dyDescent="0.35">
      <c r="G3" s="5816"/>
      <c r="H3" s="5817" t="s">
        <v>2</v>
      </c>
      <c r="I3" s="5818" t="s">
        <v>3</v>
      </c>
      <c r="J3" s="5819" t="s">
        <v>4</v>
      </c>
      <c r="K3" s="5820" t="s">
        <v>15</v>
      </c>
    </row>
    <row r="4" spans="1:11" x14ac:dyDescent="0.35">
      <c r="G4" s="5821" t="s">
        <v>16</v>
      </c>
      <c r="H4" s="5822"/>
      <c r="I4" s="5823"/>
      <c r="J4" s="5824"/>
      <c r="K4" s="5825"/>
    </row>
    <row r="5" spans="1:11" x14ac:dyDescent="0.35">
      <c r="G5" s="5826" t="s">
        <v>17</v>
      </c>
      <c r="H5" s="5827">
        <v>31.912464664037621</v>
      </c>
      <c r="I5" s="5828">
        <v>36.269590847161453</v>
      </c>
      <c r="J5" s="5829">
        <v>30.309675961588141</v>
      </c>
      <c r="K5" s="5830">
        <v>32.517468642157063</v>
      </c>
    </row>
    <row r="6" spans="1:11" x14ac:dyDescent="0.35">
      <c r="G6" s="5831" t="s">
        <v>18</v>
      </c>
      <c r="H6" s="5832">
        <v>33.280447026376727</v>
      </c>
      <c r="I6" s="5833">
        <v>30.956660614483081</v>
      </c>
      <c r="J6" s="5834">
        <v>30.049053915764919</v>
      </c>
      <c r="K6" s="5835">
        <v>30.495839498184878</v>
      </c>
    </row>
    <row r="7" spans="1:11" x14ac:dyDescent="0.35">
      <c r="G7" s="5836"/>
    </row>
    <row r="8" spans="1:11" x14ac:dyDescent="0.35">
      <c r="G8" s="5837" t="s">
        <v>19</v>
      </c>
    </row>
    <row r="9" spans="1:11" x14ac:dyDescent="0.35">
      <c r="G9" s="5838" t="s">
        <v>20</v>
      </c>
      <c r="H9" s="5839">
        <v>28.289791956252881</v>
      </c>
      <c r="I9" s="5840">
        <v>32.782170611932557</v>
      </c>
      <c r="J9" s="5841">
        <v>31.139017608337571</v>
      </c>
      <c r="K9" s="5842">
        <v>31.62872759938411</v>
      </c>
    </row>
    <row r="10" spans="1:11" x14ac:dyDescent="0.35">
      <c r="G10" s="5843" t="s">
        <v>21</v>
      </c>
      <c r="H10" s="5844">
        <v>37.042342624502133</v>
      </c>
      <c r="I10" s="5845">
        <v>39.697249193733143</v>
      </c>
      <c r="J10" s="5846">
        <v>33.19325209975166</v>
      </c>
      <c r="K10" s="5847">
        <v>36.006009606618541</v>
      </c>
    </row>
    <row r="11" spans="1:11" x14ac:dyDescent="0.35">
      <c r="G11" s="5848" t="s">
        <v>22</v>
      </c>
      <c r="H11" s="5849">
        <v>31.595913492393841</v>
      </c>
      <c r="I11" s="5850">
        <v>24.599288373934069</v>
      </c>
      <c r="J11" s="5851">
        <v>24.668550283806059</v>
      </c>
      <c r="K11" s="5852">
        <v>24.829315083472601</v>
      </c>
    </row>
    <row r="12" spans="1:11" x14ac:dyDescent="0.35">
      <c r="G12" s="5853"/>
    </row>
    <row r="13" spans="1:11" x14ac:dyDescent="0.35">
      <c r="G13" s="5854" t="s">
        <v>23</v>
      </c>
    </row>
    <row r="14" spans="1:11" x14ac:dyDescent="0.35">
      <c r="G14" s="5855" t="s">
        <v>24</v>
      </c>
      <c r="H14" s="5856">
        <v>35.951515829578348</v>
      </c>
      <c r="I14" s="5857">
        <v>38.71825002466192</v>
      </c>
      <c r="J14" s="5858">
        <v>40.929810027692078</v>
      </c>
      <c r="K14" s="5859">
        <v>39.894802806882858</v>
      </c>
    </row>
    <row r="15" spans="1:11" x14ac:dyDescent="0.35">
      <c r="G15" s="5860" t="s">
        <v>25</v>
      </c>
      <c r="H15" s="5861">
        <v>34.048280412129053</v>
      </c>
      <c r="I15" s="5862">
        <v>30.85735880176998</v>
      </c>
      <c r="J15" s="5863">
        <v>29.17278037316493</v>
      </c>
      <c r="K15" s="5864">
        <v>29.962557983382329</v>
      </c>
    </row>
    <row r="16" spans="1:11" x14ac:dyDescent="0.35">
      <c r="G16" s="5865" t="s">
        <v>26</v>
      </c>
      <c r="H16" s="5866">
        <v>30.647333387147711</v>
      </c>
      <c r="I16" s="5867">
        <v>30.90777622311353</v>
      </c>
      <c r="J16" s="5868">
        <v>30.92987275877605</v>
      </c>
      <c r="K16" s="5869">
        <v>30.91371184050772</v>
      </c>
    </row>
    <row r="17" spans="7:11" x14ac:dyDescent="0.35">
      <c r="G17" s="5870" t="s">
        <v>27</v>
      </c>
      <c r="H17" s="5871">
        <v>26.970103857193141</v>
      </c>
      <c r="I17" s="5872">
        <v>46.530382962338287</v>
      </c>
      <c r="J17" s="5873">
        <v>21.642432654330459</v>
      </c>
      <c r="K17" s="5874">
        <v>28.79444537469077</v>
      </c>
    </row>
    <row r="18" spans="7:11" x14ac:dyDescent="0.35">
      <c r="G18" s="5875"/>
    </row>
    <row r="19" spans="7:11" x14ac:dyDescent="0.35">
      <c r="G19" s="5876" t="s">
        <v>28</v>
      </c>
    </row>
    <row r="20" spans="7:11" x14ac:dyDescent="0.35">
      <c r="G20" s="5877" t="s">
        <v>29</v>
      </c>
      <c r="H20" s="5878">
        <v>34.67175031712749</v>
      </c>
      <c r="I20" s="5879">
        <v>41.084238155217363</v>
      </c>
      <c r="J20" s="5880">
        <v>31.36001045657525</v>
      </c>
      <c r="K20" s="5881">
        <v>34.572505109491523</v>
      </c>
    </row>
    <row r="21" spans="7:11" x14ac:dyDescent="0.35">
      <c r="G21" s="5882" t="s">
        <v>30</v>
      </c>
      <c r="H21" s="5883">
        <v>32.159710534046958</v>
      </c>
      <c r="I21" s="5884">
        <v>32.248746966597359</v>
      </c>
      <c r="J21" s="5885">
        <v>29.912556656818111</v>
      </c>
      <c r="K21" s="5886">
        <v>30.890857029906091</v>
      </c>
    </row>
    <row r="22" spans="7:11" x14ac:dyDescent="0.35">
      <c r="G22" s="5887"/>
    </row>
    <row r="23" spans="7:11" x14ac:dyDescent="0.35">
      <c r="G23" s="5888" t="s">
        <v>31</v>
      </c>
    </row>
    <row r="24" spans="7:11" x14ac:dyDescent="0.35">
      <c r="G24" s="5889" t="s">
        <v>10</v>
      </c>
      <c r="H24" s="5890">
        <v>35.71010399090482</v>
      </c>
      <c r="I24" s="5891">
        <v>37.721416809054958</v>
      </c>
      <c r="J24" s="5892">
        <v>32.303475337977133</v>
      </c>
      <c r="K24" s="5893">
        <v>34.210834032505907</v>
      </c>
    </row>
    <row r="25" spans="7:11" x14ac:dyDescent="0.35">
      <c r="G25" s="5894" t="s">
        <v>11</v>
      </c>
      <c r="H25" s="5895">
        <v>31.589029828183239</v>
      </c>
      <c r="I25" s="5896">
        <v>30.249161982572829</v>
      </c>
      <c r="J25" s="5897">
        <v>26.12615392775891</v>
      </c>
      <c r="K25" s="5898">
        <v>28.10098235835283</v>
      </c>
    </row>
    <row r="26" spans="7:11" x14ac:dyDescent="0.35">
      <c r="G26" s="5899"/>
    </row>
    <row r="27" spans="7:11" x14ac:dyDescent="0.35">
      <c r="G27" s="5900" t="s">
        <v>32</v>
      </c>
    </row>
    <row r="28" spans="7:11" x14ac:dyDescent="0.35">
      <c r="G28" s="5901" t="s">
        <v>33</v>
      </c>
      <c r="H28" s="5902">
        <v>32.912206110412008</v>
      </c>
      <c r="I28" s="5903">
        <v>31.124437158067121</v>
      </c>
      <c r="J28" s="5904">
        <v>27.75800153299312</v>
      </c>
      <c r="K28" s="5905">
        <v>29.170089468004509</v>
      </c>
    </row>
    <row r="29" spans="7:11" x14ac:dyDescent="0.35">
      <c r="G29" s="5906" t="s">
        <v>34</v>
      </c>
      <c r="H29" s="5907">
        <v>32.238156420047723</v>
      </c>
      <c r="I29" s="5908">
        <v>39.72603873279548</v>
      </c>
      <c r="J29" s="5909">
        <v>37.194095223449139</v>
      </c>
      <c r="K29" s="5910">
        <v>37.950806597317673</v>
      </c>
    </row>
    <row r="30" spans="7:11" x14ac:dyDescent="0.35">
      <c r="G30" s="5911"/>
    </row>
    <row r="31" spans="7:11" x14ac:dyDescent="0.35">
      <c r="G31" s="5912" t="s">
        <v>35</v>
      </c>
    </row>
    <row r="32" spans="7:11" x14ac:dyDescent="0.35">
      <c r="G32" s="5913" t="s">
        <v>36</v>
      </c>
      <c r="H32" s="5914">
        <v>34.434070100288913</v>
      </c>
      <c r="I32" s="5915">
        <v>37.125350387655473</v>
      </c>
      <c r="J32" s="5916">
        <v>33.780754287581694</v>
      </c>
      <c r="K32" s="5917">
        <v>35.040563695253141</v>
      </c>
    </row>
    <row r="33" spans="7:11" x14ac:dyDescent="0.35">
      <c r="G33" s="5918" t="s">
        <v>37</v>
      </c>
      <c r="H33" s="5919">
        <v>25.50348762952142</v>
      </c>
      <c r="I33" s="5920">
        <v>21.625217030922059</v>
      </c>
      <c r="J33" s="5921">
        <v>15.971836385245441</v>
      </c>
      <c r="K33" s="5922">
        <v>18.565546251660791</v>
      </c>
    </row>
    <row r="34" spans="7:11" x14ac:dyDescent="0.35">
      <c r="G34" s="5923"/>
    </row>
    <row r="35" spans="7:11" x14ac:dyDescent="0.35">
      <c r="G35" s="5924" t="s">
        <v>38</v>
      </c>
    </row>
    <row r="36" spans="7:11" x14ac:dyDescent="0.35">
      <c r="G36" s="5925" t="s">
        <v>39</v>
      </c>
      <c r="H36" s="5926">
        <v>20.330720155273649</v>
      </c>
      <c r="I36" s="5927">
        <v>33.25702293391705</v>
      </c>
      <c r="J36" s="5928">
        <v>25.25269960815298</v>
      </c>
      <c r="K36" s="5929">
        <v>27.445200995667861</v>
      </c>
    </row>
    <row r="37" spans="7:11" x14ac:dyDescent="0.35">
      <c r="G37" s="5930" t="s">
        <v>40</v>
      </c>
      <c r="H37" s="5931">
        <v>35.848748441442098</v>
      </c>
      <c r="I37" s="5932">
        <v>32.023798506643232</v>
      </c>
      <c r="J37" s="5933">
        <v>29.43506816858115</v>
      </c>
      <c r="K37" s="5934">
        <v>30.705264629336341</v>
      </c>
    </row>
    <row r="38" spans="7:11" x14ac:dyDescent="0.35">
      <c r="G38" s="5935" t="s">
        <v>41</v>
      </c>
      <c r="H38" s="5936">
        <v>37.424759723808037</v>
      </c>
      <c r="I38" s="5937">
        <v>36.644661232582813</v>
      </c>
      <c r="J38" s="5938">
        <v>37.035555912398351</v>
      </c>
      <c r="K38" s="5939">
        <v>36.895083198176273</v>
      </c>
    </row>
    <row r="39" spans="7:11" x14ac:dyDescent="0.35">
      <c r="G39" s="5940"/>
    </row>
    <row r="40" spans="7:11" x14ac:dyDescent="0.35">
      <c r="G40" s="5941" t="s">
        <v>42</v>
      </c>
    </row>
    <row r="41" spans="7:11" x14ac:dyDescent="0.35">
      <c r="G41" s="5942" t="s">
        <v>43</v>
      </c>
      <c r="H41" s="5943">
        <v>26.64598210471652</v>
      </c>
      <c r="I41" s="5944">
        <v>22.877935598814499</v>
      </c>
      <c r="J41" s="5945">
        <v>29.036609759553659</v>
      </c>
      <c r="K41" s="5946">
        <v>26.480250253283639</v>
      </c>
    </row>
    <row r="42" spans="7:11" x14ac:dyDescent="0.35">
      <c r="G42" s="5947" t="s">
        <v>44</v>
      </c>
      <c r="H42" s="5948">
        <v>32.25977915641792</v>
      </c>
      <c r="I42" s="5949">
        <v>36.866486674457718</v>
      </c>
      <c r="J42" s="5950">
        <v>32.003138399114107</v>
      </c>
      <c r="K42" s="5951">
        <v>33.679703631073579</v>
      </c>
    </row>
    <row r="43" spans="7:11" x14ac:dyDescent="0.35">
      <c r="G43" s="5952" t="s">
        <v>45</v>
      </c>
      <c r="H43" s="5953">
        <v>38.636371428055817</v>
      </c>
      <c r="I43" s="5954">
        <v>39.407082920309769</v>
      </c>
      <c r="J43" s="5955">
        <v>29.416697768114538</v>
      </c>
      <c r="K43" s="5956">
        <v>33.619953007785988</v>
      </c>
    </row>
    <row r="44" spans="7:11" x14ac:dyDescent="0.35">
      <c r="G44" s="5957"/>
    </row>
    <row r="45" spans="7:11" x14ac:dyDescent="0.35">
      <c r="G45" s="5958" t="s">
        <v>46</v>
      </c>
    </row>
    <row r="46" spans="7:11" x14ac:dyDescent="0.35">
      <c r="G46" s="5959" t="s">
        <v>47</v>
      </c>
      <c r="H46" s="5960">
        <v>34.233875505937611</v>
      </c>
      <c r="I46" s="5961">
        <v>34.867716076817338</v>
      </c>
      <c r="J46" s="5962">
        <v>29.310615080589049</v>
      </c>
      <c r="K46" s="5963">
        <v>30.718572535639531</v>
      </c>
    </row>
    <row r="47" spans="7:11" x14ac:dyDescent="0.35">
      <c r="G47" s="5964" t="s">
        <v>48</v>
      </c>
      <c r="H47" s="5965">
        <v>13.27465323049913</v>
      </c>
      <c r="I47" s="5966">
        <v>29.004842762711029</v>
      </c>
      <c r="J47" s="5967">
        <v>20.32147736389684</v>
      </c>
      <c r="K47" s="5968">
        <v>23.684245617998432</v>
      </c>
    </row>
    <row r="48" spans="7:11" x14ac:dyDescent="0.35">
      <c r="G48" s="5969" t="s">
        <v>49</v>
      </c>
      <c r="H48" s="5970">
        <v>46.416488567569637</v>
      </c>
      <c r="I48" s="5971">
        <v>33.539764278811987</v>
      </c>
      <c r="J48" s="5972">
        <v>37.809661551232729</v>
      </c>
      <c r="K48" s="5973">
        <v>36.229854814303138</v>
      </c>
    </row>
    <row r="49" spans="7:11" x14ac:dyDescent="0.35">
      <c r="G49" s="5974" t="s">
        <v>50</v>
      </c>
      <c r="H49" s="5975">
        <v>30.117974427607269</v>
      </c>
      <c r="I49" s="5976">
        <v>28.37409353652232</v>
      </c>
      <c r="J49" s="5977">
        <v>30.010433745357268</v>
      </c>
      <c r="K49" s="5978">
        <v>29.307148723482719</v>
      </c>
    </row>
    <row r="50" spans="7:11" x14ac:dyDescent="0.35">
      <c r="G50" s="5979" t="s">
        <v>51</v>
      </c>
      <c r="H50" s="5980">
        <v>39.920228765580028</v>
      </c>
      <c r="I50" s="5981">
        <v>40.254061842763853</v>
      </c>
      <c r="J50" s="5982">
        <v>33.932034026311001</v>
      </c>
      <c r="K50" s="5983">
        <v>36.566825260479909</v>
      </c>
    </row>
    <row r="51" spans="7:11" x14ac:dyDescent="0.35">
      <c r="G51" s="5984"/>
    </row>
    <row r="52" spans="7:11" x14ac:dyDescent="0.35">
      <c r="G52" s="5985" t="s">
        <v>52</v>
      </c>
    </row>
    <row r="53" spans="7:11" x14ac:dyDescent="0.35">
      <c r="G53" s="5986" t="s">
        <v>53</v>
      </c>
      <c r="H53" s="5987">
        <v>44.304805052163367</v>
      </c>
      <c r="I53" s="5988">
        <v>40.249860782649719</v>
      </c>
      <c r="J53" s="5989">
        <v>35.451286366112477</v>
      </c>
      <c r="K53" s="5990">
        <v>37.554973045939697</v>
      </c>
    </row>
    <row r="54" spans="7:11" x14ac:dyDescent="0.35">
      <c r="G54" s="5991" t="s">
        <v>54</v>
      </c>
      <c r="H54" s="5992">
        <v>28.55907674844201</v>
      </c>
      <c r="I54" s="5993">
        <v>30.608490788924708</v>
      </c>
      <c r="J54" s="5994">
        <v>28.801541398263989</v>
      </c>
      <c r="K54" s="5995">
        <v>29.46497680928357</v>
      </c>
    </row>
    <row r="55" spans="7:11" x14ac:dyDescent="0.35">
      <c r="G55" s="5996" t="s">
        <v>55</v>
      </c>
      <c r="H55" s="5997">
        <v>13.452706592221</v>
      </c>
      <c r="I55" s="5998">
        <v>13.60497531495202</v>
      </c>
      <c r="J55" s="5999">
        <v>17.82371455831592</v>
      </c>
      <c r="K55" s="6000">
        <v>16.265922730665132</v>
      </c>
    </row>
    <row r="56" spans="7:11" x14ac:dyDescent="0.35">
      <c r="G56" s="6001"/>
    </row>
    <row r="57" spans="7:11" x14ac:dyDescent="0.35">
      <c r="G57" s="6002" t="s">
        <v>5</v>
      </c>
    </row>
    <row r="58" spans="7:11" x14ac:dyDescent="0.35">
      <c r="G58" s="6003" t="s">
        <v>6</v>
      </c>
      <c r="H58" s="6004">
        <v>28.320973507949791</v>
      </c>
      <c r="I58" s="6005">
        <v>20.127640809538072</v>
      </c>
      <c r="J58" s="6006">
        <v>24.298973249742421</v>
      </c>
      <c r="K58" s="6007">
        <v>22.82174864412913</v>
      </c>
    </row>
    <row r="59" spans="7:11" x14ac:dyDescent="0.35">
      <c r="G59" s="6008" t="s">
        <v>7</v>
      </c>
      <c r="H59" s="6009">
        <v>22.977314588162251</v>
      </c>
      <c r="I59" s="6010">
        <v>39.866578869051217</v>
      </c>
      <c r="J59" s="6011">
        <v>22.44412139391406</v>
      </c>
      <c r="K59" s="6012">
        <v>27.79538171689946</v>
      </c>
    </row>
    <row r="60" spans="7:11" x14ac:dyDescent="0.35">
      <c r="G60" s="6013" t="s">
        <v>8</v>
      </c>
      <c r="H60" s="6014">
        <v>39.101538552521539</v>
      </c>
      <c r="I60" s="6015">
        <v>37.893550246089411</v>
      </c>
      <c r="J60" s="6016">
        <v>36.523830755520038</v>
      </c>
      <c r="K60" s="6017">
        <v>37.140606378146423</v>
      </c>
    </row>
    <row r="61" spans="7:11" x14ac:dyDescent="0.35">
      <c r="G61" s="6018"/>
    </row>
    <row r="62" spans="7:11" x14ac:dyDescent="0.35">
      <c r="G62" s="6019" t="s">
        <v>61</v>
      </c>
    </row>
    <row r="63" spans="7:11" x14ac:dyDescent="0.35">
      <c r="G63" s="6020" t="s">
        <v>62</v>
      </c>
      <c r="H63" s="6021">
        <v>34.857609376356947</v>
      </c>
      <c r="I63" s="6022">
        <v>36.505361440124616</v>
      </c>
      <c r="J63" s="6023">
        <v>31.982481888723491</v>
      </c>
      <c r="K63" s="6024">
        <v>33.030909860127252</v>
      </c>
    </row>
    <row r="64" spans="7:11" x14ac:dyDescent="0.35">
      <c r="G64" s="6025" t="s">
        <v>63</v>
      </c>
      <c r="H64" s="6026">
        <v>31.234842305361141</v>
      </c>
      <c r="I64" s="6027">
        <v>33.301420833241167</v>
      </c>
      <c r="J64" s="6028">
        <v>29.088391875574001</v>
      </c>
      <c r="K64" s="6029">
        <v>30.936032517432679</v>
      </c>
    </row>
    <row r="65" spans="7:11" x14ac:dyDescent="0.35">
      <c r="G65" s="6030" t="s">
        <v>64</v>
      </c>
      <c r="H65" s="6031">
        <v>23.70077402214848</v>
      </c>
      <c r="I65" s="6032">
        <v>34.658684418963979</v>
      </c>
      <c r="J65" s="6033">
        <v>31.143168376734131</v>
      </c>
      <c r="K65" s="6034">
        <v>32.463762080108708</v>
      </c>
    </row>
    <row r="66" spans="7:11" x14ac:dyDescent="0.35">
      <c r="G66" s="6035" t="s">
        <v>65</v>
      </c>
      <c r="H66" s="6036">
        <v>39.928564094191003</v>
      </c>
      <c r="I66" s="6037">
        <v>29.48661223234269</v>
      </c>
      <c r="J66" s="6038">
        <v>28.52198863652951</v>
      </c>
      <c r="K66" s="6039">
        <v>29.241645511179911</v>
      </c>
    </row>
    <row r="67" spans="7:11" x14ac:dyDescent="0.35">
      <c r="G67" s="6040" t="s">
        <v>66</v>
      </c>
      <c r="H67" s="6041">
        <v>32.981650495383917</v>
      </c>
      <c r="I67" s="6042">
        <v>34.711445342989052</v>
      </c>
      <c r="J67" s="6043">
        <v>29.573150481783621</v>
      </c>
      <c r="K67" s="6044">
        <v>31.933753891267099</v>
      </c>
    </row>
    <row r="68" spans="7:11" x14ac:dyDescent="0.35">
      <c r="G68" s="6045"/>
    </row>
    <row r="69" spans="7:11" x14ac:dyDescent="0.35">
      <c r="G69" s="6046" t="s">
        <v>56</v>
      </c>
    </row>
    <row r="70" spans="7:11" x14ac:dyDescent="0.35">
      <c r="G70" s="6047" t="s">
        <v>57</v>
      </c>
      <c r="H70" s="6048">
        <v>38.550730216752513</v>
      </c>
      <c r="I70" s="6049">
        <v>27.041411859817941</v>
      </c>
      <c r="J70" s="6050">
        <v>28.023788413379592</v>
      </c>
      <c r="K70" s="6051">
        <v>27.89151684271879</v>
      </c>
    </row>
    <row r="71" spans="7:11" x14ac:dyDescent="0.35">
      <c r="G71" s="6052" t="s">
        <v>58</v>
      </c>
      <c r="H71" s="6053">
        <v>33.19914021459649</v>
      </c>
      <c r="I71" s="6054">
        <v>34.871643142682167</v>
      </c>
      <c r="J71" s="6055">
        <v>36.269179609867081</v>
      </c>
      <c r="K71" s="6056">
        <v>35.579861505355417</v>
      </c>
    </row>
    <row r="72" spans="7:11" x14ac:dyDescent="0.35">
      <c r="G72" s="6057" t="s">
        <v>59</v>
      </c>
      <c r="H72" s="6058">
        <v>33.334376443668752</v>
      </c>
      <c r="I72" s="6059">
        <v>38.968132385581612</v>
      </c>
      <c r="J72" s="6060">
        <v>27.547102461450869</v>
      </c>
      <c r="K72" s="6061">
        <v>31.759396999858229</v>
      </c>
    </row>
    <row r="73" spans="7:11" x14ac:dyDescent="0.35">
      <c r="G73" s="6062" t="s">
        <v>60</v>
      </c>
      <c r="H73" s="6063">
        <v>30.58952767769356</v>
      </c>
      <c r="I73" s="6064">
        <v>31.787556073591009</v>
      </c>
      <c r="J73" s="6065">
        <v>29.075113969138631</v>
      </c>
      <c r="K73" s="6066">
        <v>30.082651517366791</v>
      </c>
    </row>
    <row r="74" spans="7:11" x14ac:dyDescent="0.35">
      <c r="G74" s="6067"/>
    </row>
    <row r="75" spans="7:11" x14ac:dyDescent="0.35">
      <c r="G75" s="6068" t="s">
        <v>67</v>
      </c>
    </row>
    <row r="76" spans="7:11" x14ac:dyDescent="0.35">
      <c r="G76" s="6069" t="s">
        <v>68</v>
      </c>
      <c r="H76" s="6070">
        <v>32.572776654992879</v>
      </c>
      <c r="I76" s="6071">
        <v>33.524006774478309</v>
      </c>
      <c r="J76" s="6072">
        <v>30.184802284055309</v>
      </c>
      <c r="K76" s="6073">
        <v>31.519687695080041</v>
      </c>
    </row>
  </sheetData>
  <mergeCells count="1">
    <mergeCell ref="H2:K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93"/>
  <sheetViews>
    <sheetView topLeftCell="A56" workbookViewId="0"/>
  </sheetViews>
  <sheetFormatPr defaultRowHeight="14.5" x14ac:dyDescent="0.35"/>
  <sheetData>
    <row r="1" spans="1:11" x14ac:dyDescent="0.35">
      <c r="A1" s="6357" t="str">
        <f>HYPERLINK("[Chapter 3 Skills and Skills Utilisation.xlsx]Contents!A1", "Return to contents")</f>
        <v>Return to contents</v>
      </c>
      <c r="D1" t="s">
        <v>170</v>
      </c>
    </row>
    <row r="2" spans="1:11" x14ac:dyDescent="0.35">
      <c r="G2" s="6077"/>
      <c r="H2" s="10806" t="s">
        <v>1</v>
      </c>
      <c r="I2" s="10807" t="s">
        <v>1</v>
      </c>
      <c r="J2" s="10808" t="s">
        <v>1</v>
      </c>
      <c r="K2" s="10809" t="s">
        <v>1</v>
      </c>
    </row>
    <row r="3" spans="1:11" x14ac:dyDescent="0.35">
      <c r="G3" s="6078"/>
      <c r="H3" s="6079" t="s">
        <v>2</v>
      </c>
      <c r="I3" s="6080" t="s">
        <v>3</v>
      </c>
      <c r="J3" s="6081" t="s">
        <v>4</v>
      </c>
      <c r="K3" s="6082" t="s">
        <v>15</v>
      </c>
    </row>
    <row r="4" spans="1:11" x14ac:dyDescent="0.35">
      <c r="G4" s="6083" t="s">
        <v>147</v>
      </c>
      <c r="H4" s="6084"/>
      <c r="I4" s="6085"/>
      <c r="J4" s="6086"/>
      <c r="K4" s="6087"/>
    </row>
    <row r="5" spans="1:11" x14ac:dyDescent="0.35">
      <c r="G5" s="6088" t="s">
        <v>148</v>
      </c>
      <c r="H5" s="6089">
        <v>17.67782509248676</v>
      </c>
      <c r="I5" s="6090">
        <v>19.894907451967619</v>
      </c>
      <c r="J5" s="6091">
        <v>19.77661689874056</v>
      </c>
      <c r="K5" s="6092">
        <v>19.766404304157241</v>
      </c>
    </row>
    <row r="6" spans="1:11" x14ac:dyDescent="0.35">
      <c r="G6" s="6093" t="s">
        <v>147</v>
      </c>
    </row>
    <row r="7" spans="1:11" x14ac:dyDescent="0.35">
      <c r="G7" s="6094" t="s">
        <v>149</v>
      </c>
      <c r="H7" s="6095">
        <v>52.151204799357942</v>
      </c>
      <c r="I7" s="6096">
        <v>59.400078161225231</v>
      </c>
      <c r="J7" s="6097">
        <v>57.345793745279273</v>
      </c>
      <c r="K7" s="6098">
        <v>57.998739954088983</v>
      </c>
    </row>
    <row r="8" spans="1:11" x14ac:dyDescent="0.35">
      <c r="G8" s="6099" t="s">
        <v>147</v>
      </c>
    </row>
    <row r="9" spans="1:11" x14ac:dyDescent="0.35">
      <c r="G9" s="6100" t="s">
        <v>150</v>
      </c>
      <c r="H9" s="6101">
        <v>76.125648965444043</v>
      </c>
      <c r="I9" s="6102">
        <v>80.996822821785713</v>
      </c>
      <c r="J9" s="6103">
        <v>79.650655000771565</v>
      </c>
      <c r="K9" s="6104">
        <v>80.075314507982526</v>
      </c>
    </row>
    <row r="10" spans="1:11" x14ac:dyDescent="0.35">
      <c r="G10" s="6105" t="s">
        <v>151</v>
      </c>
    </row>
    <row r="11" spans="1:11" x14ac:dyDescent="0.35">
      <c r="G11" s="6106" t="s">
        <v>152</v>
      </c>
      <c r="H11" s="6107">
        <v>23.87435103455595</v>
      </c>
      <c r="I11" s="6108">
        <v>19.00317717821429</v>
      </c>
      <c r="J11" s="6109">
        <v>20.349344999228439</v>
      </c>
      <c r="K11" s="6110">
        <v>19.924685492017481</v>
      </c>
    </row>
    <row r="12" spans="1:11" x14ac:dyDescent="0.35">
      <c r="G12" s="6111" t="s">
        <v>151</v>
      </c>
    </row>
    <row r="13" spans="1:11" x14ac:dyDescent="0.35">
      <c r="G13" s="6112" t="s">
        <v>153</v>
      </c>
      <c r="H13" s="6113">
        <v>9.7186864232601309</v>
      </c>
      <c r="I13" s="6114">
        <v>7.5302773770820037</v>
      </c>
      <c r="J13" s="6115">
        <v>6.960611170703368</v>
      </c>
      <c r="K13" s="6116">
        <v>7.2532179160357302</v>
      </c>
    </row>
    <row r="14" spans="1:11" x14ac:dyDescent="0.35">
      <c r="G14" s="6117" t="s">
        <v>154</v>
      </c>
    </row>
    <row r="15" spans="1:11" x14ac:dyDescent="0.35">
      <c r="G15" s="6118" t="s">
        <v>148</v>
      </c>
      <c r="H15" s="6119">
        <v>14.25443929874851</v>
      </c>
      <c r="I15" s="6120">
        <v>12.688939963099591</v>
      </c>
      <c r="J15" s="6121">
        <v>16.139145629812411</v>
      </c>
      <c r="K15" s="6122">
        <v>14.760666205625011</v>
      </c>
    </row>
    <row r="16" spans="1:11" x14ac:dyDescent="0.35">
      <c r="G16" s="6123" t="s">
        <v>154</v>
      </c>
    </row>
    <row r="17" spans="7:11" x14ac:dyDescent="0.35">
      <c r="G17" s="6124" t="s">
        <v>149</v>
      </c>
      <c r="H17" s="6125">
        <v>30.933280179312401</v>
      </c>
      <c r="I17" s="6126">
        <v>34.626098944404369</v>
      </c>
      <c r="J17" s="6127">
        <v>32.759369405856447</v>
      </c>
      <c r="K17" s="6128">
        <v>33.429591320978361</v>
      </c>
    </row>
    <row r="18" spans="7:11" x14ac:dyDescent="0.35">
      <c r="G18" s="6129" t="s">
        <v>154</v>
      </c>
    </row>
    <row r="19" spans="7:11" x14ac:dyDescent="0.35">
      <c r="G19" s="6130" t="s">
        <v>150</v>
      </c>
      <c r="H19" s="6131">
        <v>55.271886417379612</v>
      </c>
      <c r="I19" s="6132">
        <v>51.60442555464293</v>
      </c>
      <c r="J19" s="6133">
        <v>54.014287295559392</v>
      </c>
      <c r="K19" s="6134">
        <v>53.119844109767513</v>
      </c>
    </row>
    <row r="20" spans="7:11" x14ac:dyDescent="0.35">
      <c r="G20" s="6135" t="s">
        <v>155</v>
      </c>
    </row>
    <row r="21" spans="7:11" x14ac:dyDescent="0.35">
      <c r="G21" s="6136" t="s">
        <v>152</v>
      </c>
      <c r="H21" s="6137">
        <v>44.728113582620388</v>
      </c>
      <c r="I21" s="6138">
        <v>48.395574445357063</v>
      </c>
      <c r="J21" s="6139">
        <v>45.985712704440623</v>
      </c>
      <c r="K21" s="6140">
        <v>46.880155890232501</v>
      </c>
    </row>
    <row r="22" spans="7:11" x14ac:dyDescent="0.35">
      <c r="G22" s="6141" t="s">
        <v>155</v>
      </c>
    </row>
    <row r="23" spans="7:11" x14ac:dyDescent="0.35">
      <c r="G23" s="6142" t="s">
        <v>153</v>
      </c>
      <c r="H23" s="6143">
        <v>22.71679244133054</v>
      </c>
      <c r="I23" s="6144">
        <v>24.677510753484331</v>
      </c>
      <c r="J23" s="6145">
        <v>24.904599576831568</v>
      </c>
      <c r="K23" s="6146">
        <v>24.75904305308968</v>
      </c>
    </row>
    <row r="24" spans="7:11" x14ac:dyDescent="0.35">
      <c r="G24" s="6147" t="s">
        <v>156</v>
      </c>
    </row>
    <row r="25" spans="7:11" x14ac:dyDescent="0.35">
      <c r="G25" s="6148" t="s">
        <v>148</v>
      </c>
      <c r="H25" s="6149">
        <v>6.7423915961568772</v>
      </c>
      <c r="I25" s="6150">
        <v>5.755315041457175</v>
      </c>
      <c r="J25" s="6151">
        <v>5.1784119976516756</v>
      </c>
      <c r="K25" s="6152">
        <v>5.442082342769214</v>
      </c>
    </row>
    <row r="26" spans="7:11" x14ac:dyDescent="0.35">
      <c r="G26" s="6153" t="s">
        <v>156</v>
      </c>
    </row>
    <row r="27" spans="7:11" x14ac:dyDescent="0.35">
      <c r="G27" s="6154" t="s">
        <v>149</v>
      </c>
      <c r="H27" s="6155">
        <v>23.781473410005599</v>
      </c>
      <c r="I27" s="6156">
        <v>16.429722616210299</v>
      </c>
      <c r="J27" s="6157">
        <v>21.00417167237298</v>
      </c>
      <c r="K27" s="6158">
        <v>19.316684807496539</v>
      </c>
    </row>
    <row r="28" spans="7:11" x14ac:dyDescent="0.35">
      <c r="G28" s="6159" t="s">
        <v>156</v>
      </c>
    </row>
    <row r="29" spans="7:11" x14ac:dyDescent="0.35">
      <c r="G29" s="6160" t="s">
        <v>150</v>
      </c>
      <c r="H29" s="6161">
        <v>47.376864257699083</v>
      </c>
      <c r="I29" s="6162">
        <v>33.810323592834699</v>
      </c>
      <c r="J29" s="6163">
        <v>40.128130113523497</v>
      </c>
      <c r="K29" s="6164">
        <v>37.888199547322969</v>
      </c>
    </row>
    <row r="30" spans="7:11" x14ac:dyDescent="0.35">
      <c r="G30" s="6165" t="s">
        <v>157</v>
      </c>
    </row>
    <row r="31" spans="7:11" x14ac:dyDescent="0.35">
      <c r="G31" s="6166" t="s">
        <v>152</v>
      </c>
      <c r="H31" s="6167">
        <v>52.623135742300917</v>
      </c>
      <c r="I31" s="6168">
        <v>66.189676407165294</v>
      </c>
      <c r="J31" s="6169">
        <v>59.871869886476503</v>
      </c>
      <c r="K31" s="6170">
        <v>62.111800452677038</v>
      </c>
    </row>
    <row r="32" spans="7:11" x14ac:dyDescent="0.35">
      <c r="G32" s="6171" t="s">
        <v>157</v>
      </c>
    </row>
    <row r="33" spans="7:11" x14ac:dyDescent="0.35">
      <c r="G33" s="6172" t="s">
        <v>153</v>
      </c>
      <c r="H33" s="6173">
        <v>29.45741860354978</v>
      </c>
      <c r="I33" s="6174">
        <v>41.42603249908948</v>
      </c>
      <c r="J33" s="6175">
        <v>37.273323061148353</v>
      </c>
      <c r="K33" s="6176">
        <v>38.664573099548477</v>
      </c>
    </row>
    <row r="34" spans="7:11" x14ac:dyDescent="0.35">
      <c r="G34" s="6177" t="s">
        <v>158</v>
      </c>
    </row>
    <row r="35" spans="7:11" x14ac:dyDescent="0.35">
      <c r="G35" s="6178" t="s">
        <v>148</v>
      </c>
      <c r="H35" s="6179">
        <v>1.72492054487364</v>
      </c>
      <c r="I35" s="6180">
        <v>2.3211373352465192</v>
      </c>
      <c r="J35" s="6181">
        <v>1.905379059199054</v>
      </c>
      <c r="K35" s="6182">
        <v>2.060661572762688</v>
      </c>
    </row>
    <row r="36" spans="7:11" x14ac:dyDescent="0.35">
      <c r="G36" s="6183" t="s">
        <v>158</v>
      </c>
    </row>
    <row r="37" spans="7:11" x14ac:dyDescent="0.35">
      <c r="G37" s="6184" t="s">
        <v>149</v>
      </c>
      <c r="H37" s="6185">
        <v>24.540430686855402</v>
      </c>
      <c r="I37" s="6186">
        <v>26.072990839519729</v>
      </c>
      <c r="J37" s="6187">
        <v>23.410563407413282</v>
      </c>
      <c r="K37" s="6188">
        <v>24.465676521430161</v>
      </c>
    </row>
    <row r="38" spans="7:11" x14ac:dyDescent="0.35">
      <c r="G38" s="6189" t="s">
        <v>158</v>
      </c>
    </row>
    <row r="39" spans="7:11" x14ac:dyDescent="0.35">
      <c r="G39" s="6190" t="s">
        <v>150</v>
      </c>
      <c r="H39" s="6191">
        <v>56.073423238361201</v>
      </c>
      <c r="I39" s="6192">
        <v>61.069348227982047</v>
      </c>
      <c r="J39" s="6193">
        <v>57.584919031948218</v>
      </c>
      <c r="K39" s="6194">
        <v>58.886350652090528</v>
      </c>
    </row>
    <row r="40" spans="7:11" x14ac:dyDescent="0.35">
      <c r="G40" s="6195" t="s">
        <v>159</v>
      </c>
    </row>
    <row r="41" spans="7:11" x14ac:dyDescent="0.35">
      <c r="G41" s="6196" t="s">
        <v>152</v>
      </c>
      <c r="H41" s="6197">
        <v>43.926576761638799</v>
      </c>
      <c r="I41" s="6198">
        <v>38.930651772017953</v>
      </c>
      <c r="J41" s="6199">
        <v>42.415080968051782</v>
      </c>
      <c r="K41" s="6200">
        <v>41.113649347909472</v>
      </c>
    </row>
    <row r="42" spans="7:11" x14ac:dyDescent="0.35">
      <c r="G42" s="6201" t="s">
        <v>159</v>
      </c>
    </row>
    <row r="43" spans="7:11" x14ac:dyDescent="0.35">
      <c r="G43" s="6202" t="s">
        <v>153</v>
      </c>
      <c r="H43" s="6203">
        <v>18.12616390417762</v>
      </c>
      <c r="I43" s="6204">
        <v>10.57230704465583</v>
      </c>
      <c r="J43" s="6205">
        <v>13.249396844480559</v>
      </c>
      <c r="K43" s="6206">
        <v>12.348212668542621</v>
      </c>
    </row>
    <row r="44" spans="7:11" x14ac:dyDescent="0.35">
      <c r="G44" s="6207" t="s">
        <v>160</v>
      </c>
    </row>
    <row r="45" spans="7:11" x14ac:dyDescent="0.35">
      <c r="G45" s="6208" t="s">
        <v>148</v>
      </c>
      <c r="H45" s="6209">
        <v>24.343256074386382</v>
      </c>
      <c r="I45" s="6210">
        <v>23.44201737508287</v>
      </c>
      <c r="J45" s="6211">
        <v>24.35254389323028</v>
      </c>
      <c r="K45" s="6212">
        <v>24.00172319793402</v>
      </c>
    </row>
    <row r="46" spans="7:11" x14ac:dyDescent="0.35">
      <c r="G46" s="6213" t="s">
        <v>160</v>
      </c>
    </row>
    <row r="47" spans="7:11" x14ac:dyDescent="0.35">
      <c r="G47" s="6214" t="s">
        <v>149</v>
      </c>
      <c r="H47" s="6215">
        <v>59.847494006393731</v>
      </c>
      <c r="I47" s="6216">
        <v>64.073104173216947</v>
      </c>
      <c r="J47" s="6217">
        <v>64.646155216732481</v>
      </c>
      <c r="K47" s="6218">
        <v>64.298034329233303</v>
      </c>
    </row>
    <row r="48" spans="7:11" x14ac:dyDescent="0.35">
      <c r="G48" s="6219" t="s">
        <v>160</v>
      </c>
    </row>
    <row r="49" spans="7:11" x14ac:dyDescent="0.35">
      <c r="G49" s="6220" t="s">
        <v>150</v>
      </c>
      <c r="H49" s="6221">
        <v>84.064674029586087</v>
      </c>
      <c r="I49" s="6222">
        <v>89.466197490188605</v>
      </c>
      <c r="J49" s="6223">
        <v>86.047588370359534</v>
      </c>
      <c r="K49" s="6224">
        <v>87.311153860056649</v>
      </c>
    </row>
    <row r="50" spans="7:11" x14ac:dyDescent="0.35">
      <c r="G50" s="6225" t="s">
        <v>161</v>
      </c>
    </row>
    <row r="51" spans="7:11" x14ac:dyDescent="0.35">
      <c r="G51" s="6226" t="s">
        <v>152</v>
      </c>
      <c r="H51" s="6227">
        <v>15.935325970413921</v>
      </c>
      <c r="I51" s="6228">
        <v>10.533802509811389</v>
      </c>
      <c r="J51" s="6229">
        <v>13.952411629640469</v>
      </c>
      <c r="K51" s="6230">
        <v>12.68884613994336</v>
      </c>
    </row>
    <row r="52" spans="7:11" x14ac:dyDescent="0.35">
      <c r="G52" s="6231" t="s">
        <v>161</v>
      </c>
    </row>
    <row r="53" spans="7:11" x14ac:dyDescent="0.35">
      <c r="G53" s="6232" t="s">
        <v>153</v>
      </c>
      <c r="H53" s="6233">
        <v>4.7883563668964788</v>
      </c>
      <c r="I53" s="6234">
        <v>2.02120374838207</v>
      </c>
      <c r="J53" s="6235">
        <v>3.3576624558806061</v>
      </c>
      <c r="K53" s="6236">
        <v>2.88110297536269</v>
      </c>
    </row>
    <row r="54" spans="7:11" x14ac:dyDescent="0.35">
      <c r="G54" s="6237" t="s">
        <v>162</v>
      </c>
    </row>
    <row r="55" spans="7:11" x14ac:dyDescent="0.35">
      <c r="G55" s="6238" t="s">
        <v>148</v>
      </c>
      <c r="H55" s="6239">
        <v>4.2918320217936277</v>
      </c>
      <c r="I55" s="6240">
        <v>5.4210673694725919</v>
      </c>
      <c r="J55" s="6241">
        <v>3.8213406219853931</v>
      </c>
      <c r="K55" s="6242">
        <v>4.4497719757853904</v>
      </c>
    </row>
    <row r="56" spans="7:11" x14ac:dyDescent="0.35">
      <c r="G56" s="6243" t="s">
        <v>162</v>
      </c>
    </row>
    <row r="57" spans="7:11" x14ac:dyDescent="0.35">
      <c r="G57" s="6244" t="s">
        <v>149</v>
      </c>
      <c r="H57" s="6245">
        <v>34.176894228961423</v>
      </c>
      <c r="I57" s="6246">
        <v>35.488304688928601</v>
      </c>
      <c r="J57" s="6247">
        <v>30.786580417147398</v>
      </c>
      <c r="K57" s="6248">
        <v>32.686922182680867</v>
      </c>
    </row>
    <row r="58" spans="7:11" x14ac:dyDescent="0.35">
      <c r="G58" s="6249" t="s">
        <v>162</v>
      </c>
    </row>
    <row r="59" spans="7:11" x14ac:dyDescent="0.35">
      <c r="G59" s="6250" t="s">
        <v>150</v>
      </c>
      <c r="H59" s="6251">
        <v>71.446912195924611</v>
      </c>
      <c r="I59" s="6252">
        <v>76.660060112160593</v>
      </c>
      <c r="J59" s="6253">
        <v>71.720594768977278</v>
      </c>
      <c r="K59" s="6254">
        <v>73.615133418763293</v>
      </c>
    </row>
    <row r="60" spans="7:11" x14ac:dyDescent="0.35">
      <c r="G60" s="6255" t="s">
        <v>163</v>
      </c>
    </row>
    <row r="61" spans="7:11" x14ac:dyDescent="0.35">
      <c r="G61" s="6256" t="s">
        <v>152</v>
      </c>
      <c r="H61" s="6257">
        <v>28.553087804075378</v>
      </c>
      <c r="I61" s="6258">
        <v>23.33993988783941</v>
      </c>
      <c r="J61" s="6259">
        <v>28.279405231022722</v>
      </c>
      <c r="K61" s="6260">
        <v>26.384866581236722</v>
      </c>
    </row>
    <row r="62" spans="7:11" x14ac:dyDescent="0.35">
      <c r="G62" s="6261" t="s">
        <v>163</v>
      </c>
    </row>
    <row r="63" spans="7:11" x14ac:dyDescent="0.35">
      <c r="G63" s="6262" t="s">
        <v>153</v>
      </c>
      <c r="H63" s="6263">
        <v>3.6831656260695929</v>
      </c>
      <c r="I63" s="6264">
        <v>3.1315129684298859</v>
      </c>
      <c r="J63" s="6265">
        <v>4.4976951419018114</v>
      </c>
      <c r="K63" s="6266">
        <v>3.9500440640036918</v>
      </c>
    </row>
    <row r="64" spans="7:11" x14ac:dyDescent="0.35">
      <c r="G64" s="6267" t="s">
        <v>164</v>
      </c>
    </row>
    <row r="65" spans="7:11" x14ac:dyDescent="0.35">
      <c r="G65" s="6268" t="s">
        <v>148</v>
      </c>
      <c r="H65" s="6269">
        <v>20.53718343272217</v>
      </c>
      <c r="I65" s="6270">
        <v>20.983964902106202</v>
      </c>
      <c r="J65" s="6271">
        <v>25.38234817648847</v>
      </c>
      <c r="K65" s="6272">
        <v>23.560923551081959</v>
      </c>
    </row>
    <row r="66" spans="7:11" x14ac:dyDescent="0.35">
      <c r="G66" s="6273" t="s">
        <v>164</v>
      </c>
    </row>
    <row r="67" spans="7:11" x14ac:dyDescent="0.35">
      <c r="G67" s="6274" t="s">
        <v>149</v>
      </c>
      <c r="H67" s="6275">
        <v>56.260149345028147</v>
      </c>
      <c r="I67" s="6276">
        <v>55.740270545996481</v>
      </c>
      <c r="J67" s="6277">
        <v>58.894795751558227</v>
      </c>
      <c r="K67" s="6278">
        <v>57.610790574079893</v>
      </c>
    </row>
    <row r="68" spans="7:11" x14ac:dyDescent="0.35">
      <c r="G68" s="6279" t="s">
        <v>164</v>
      </c>
    </row>
    <row r="69" spans="7:11" x14ac:dyDescent="0.35">
      <c r="G69" s="6280" t="s">
        <v>150</v>
      </c>
      <c r="H69" s="6281">
        <v>81.637601582665098</v>
      </c>
      <c r="I69" s="6282">
        <v>81.604845076933458</v>
      </c>
      <c r="J69" s="6283">
        <v>83.352471998926177</v>
      </c>
      <c r="K69" s="6284">
        <v>82.634344138349832</v>
      </c>
    </row>
    <row r="70" spans="7:11" x14ac:dyDescent="0.35">
      <c r="G70" s="6285" t="s">
        <v>165</v>
      </c>
    </row>
    <row r="71" spans="7:11" x14ac:dyDescent="0.35">
      <c r="G71" s="6286" t="s">
        <v>152</v>
      </c>
      <c r="H71" s="6287">
        <v>18.362398417334909</v>
      </c>
      <c r="I71" s="6288">
        <v>18.395154923066549</v>
      </c>
      <c r="J71" s="6289">
        <v>16.647528001073841</v>
      </c>
      <c r="K71" s="6290">
        <v>17.365655861650161</v>
      </c>
    </row>
    <row r="72" spans="7:11" x14ac:dyDescent="0.35">
      <c r="G72" s="6291" t="s">
        <v>165</v>
      </c>
    </row>
    <row r="73" spans="7:11" x14ac:dyDescent="0.35">
      <c r="G73" s="6292" t="s">
        <v>153</v>
      </c>
      <c r="H73" s="6293">
        <v>6.7748335890291989</v>
      </c>
      <c r="I73" s="6294">
        <v>6.0333178366652822</v>
      </c>
      <c r="J73" s="6295">
        <v>3.4903215106076591</v>
      </c>
      <c r="K73" s="6296">
        <v>4.5562436349676796</v>
      </c>
    </row>
    <row r="74" spans="7:11" x14ac:dyDescent="0.35">
      <c r="G74" s="6297" t="s">
        <v>166</v>
      </c>
    </row>
    <row r="75" spans="7:11" x14ac:dyDescent="0.35">
      <c r="G75" s="6298" t="s">
        <v>148</v>
      </c>
      <c r="H75" s="6299">
        <v>23.526906787317181</v>
      </c>
      <c r="I75" s="6300">
        <v>21.386598044438969</v>
      </c>
      <c r="J75" s="6301">
        <v>24.422293412943102</v>
      </c>
      <c r="K75" s="6302">
        <v>23.229692727961059</v>
      </c>
    </row>
    <row r="76" spans="7:11" x14ac:dyDescent="0.35">
      <c r="G76" s="6303" t="s">
        <v>166</v>
      </c>
    </row>
    <row r="77" spans="7:11" x14ac:dyDescent="0.35">
      <c r="G77" s="6304" t="s">
        <v>149</v>
      </c>
      <c r="H77" s="6305">
        <v>58.1426236564186</v>
      </c>
      <c r="I77" s="6306">
        <v>63.61795596811676</v>
      </c>
      <c r="J77" s="6307">
        <v>59.273151100369112</v>
      </c>
      <c r="K77" s="6308">
        <v>60.91596836137083</v>
      </c>
    </row>
    <row r="78" spans="7:11" x14ac:dyDescent="0.35">
      <c r="G78" s="6309" t="s">
        <v>166</v>
      </c>
    </row>
    <row r="79" spans="7:11" x14ac:dyDescent="0.35">
      <c r="G79" s="6310" t="s">
        <v>150</v>
      </c>
      <c r="H79" s="6311">
        <v>87.593383490464163</v>
      </c>
      <c r="I79" s="6312">
        <v>88.78528013780948</v>
      </c>
      <c r="J79" s="6313">
        <v>85.620455980203729</v>
      </c>
      <c r="K79" s="6314">
        <v>86.891400579340456</v>
      </c>
    </row>
    <row r="80" spans="7:11" x14ac:dyDescent="0.35">
      <c r="G80" s="6315" t="s">
        <v>166</v>
      </c>
    </row>
    <row r="81" spans="7:11" x14ac:dyDescent="0.35">
      <c r="G81" s="6316" t="s">
        <v>152</v>
      </c>
      <c r="H81" s="6317">
        <v>12.40661650953583</v>
      </c>
      <c r="I81" s="6318">
        <v>11.21471986219052</v>
      </c>
      <c r="J81" s="6319">
        <v>14.379544019796271</v>
      </c>
      <c r="K81" s="6320">
        <v>13.108599420659569</v>
      </c>
    </row>
    <row r="82" spans="7:11" x14ac:dyDescent="0.35">
      <c r="G82" s="6321" t="s">
        <v>167</v>
      </c>
    </row>
    <row r="83" spans="7:11" x14ac:dyDescent="0.35">
      <c r="G83" s="6322" t="s">
        <v>153</v>
      </c>
      <c r="H83" s="6323">
        <v>2.7035249377815651</v>
      </c>
      <c r="I83" s="6324">
        <v>1.9907518113601901</v>
      </c>
      <c r="J83" s="6325">
        <v>2.4823424559848188</v>
      </c>
      <c r="K83" s="6326">
        <v>2.2989445981375609</v>
      </c>
    </row>
    <row r="84" spans="7:11" x14ac:dyDescent="0.35">
      <c r="G84" s="6327" t="s">
        <v>168</v>
      </c>
    </row>
    <row r="85" spans="7:11" x14ac:dyDescent="0.35">
      <c r="G85" s="6328" t="s">
        <v>148</v>
      </c>
      <c r="H85" s="6329">
        <v>16.553145450561651</v>
      </c>
      <c r="I85" s="6330">
        <v>15.507268286730399</v>
      </c>
      <c r="J85" s="6331">
        <v>18.048619823110251</v>
      </c>
      <c r="K85" s="6332">
        <v>17.030410911191481</v>
      </c>
    </row>
    <row r="86" spans="7:11" x14ac:dyDescent="0.35">
      <c r="G86" s="6333" t="s">
        <v>168</v>
      </c>
    </row>
    <row r="87" spans="7:11" x14ac:dyDescent="0.35">
      <c r="G87" s="6334" t="s">
        <v>149</v>
      </c>
      <c r="H87" s="6335">
        <v>45.06482897597165</v>
      </c>
      <c r="I87" s="6336">
        <v>44.280556350509563</v>
      </c>
      <c r="J87" s="6337">
        <v>44.765921530049667</v>
      </c>
      <c r="K87" s="6338">
        <v>44.586985489343469</v>
      </c>
    </row>
    <row r="88" spans="7:11" x14ac:dyDescent="0.35">
      <c r="G88" s="6339" t="s">
        <v>168</v>
      </c>
    </row>
    <row r="89" spans="7:11" x14ac:dyDescent="0.35">
      <c r="G89" s="6340" t="s">
        <v>150</v>
      </c>
      <c r="H89" s="6341">
        <v>76.776446364164656</v>
      </c>
      <c r="I89" s="6342">
        <v>82.358252510192045</v>
      </c>
      <c r="J89" s="6343">
        <v>80.667182920373435</v>
      </c>
      <c r="K89" s="6344">
        <v>81.214921533618906</v>
      </c>
    </row>
    <row r="90" spans="7:11" x14ac:dyDescent="0.35">
      <c r="G90" s="6345" t="s">
        <v>169</v>
      </c>
    </row>
    <row r="91" spans="7:11" x14ac:dyDescent="0.35">
      <c r="G91" s="6346" t="s">
        <v>152</v>
      </c>
      <c r="H91" s="6347">
        <v>23.223553635835351</v>
      </c>
      <c r="I91" s="6348">
        <v>17.641747489807951</v>
      </c>
      <c r="J91" s="6349">
        <v>19.332817079626569</v>
      </c>
      <c r="K91" s="6350">
        <v>18.785078466381101</v>
      </c>
    </row>
    <row r="92" spans="7:11" x14ac:dyDescent="0.35">
      <c r="G92" s="6351" t="s">
        <v>169</v>
      </c>
    </row>
    <row r="93" spans="7:11" x14ac:dyDescent="0.35">
      <c r="G93" s="6352" t="s">
        <v>153</v>
      </c>
      <c r="H93" s="6353">
        <v>3.8255495622981099</v>
      </c>
      <c r="I93" s="6354">
        <v>3.0306941964743022</v>
      </c>
      <c r="J93" s="6355">
        <v>4.5387699765832892</v>
      </c>
      <c r="K93" s="6356">
        <v>3.9391779618362892</v>
      </c>
    </row>
  </sheetData>
  <mergeCells count="1">
    <mergeCell ref="H2:K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76"/>
  <sheetViews>
    <sheetView workbookViewId="0"/>
  </sheetViews>
  <sheetFormatPr defaultRowHeight="14.5" x14ac:dyDescent="0.35"/>
  <sheetData>
    <row r="1" spans="1:11" x14ac:dyDescent="0.35">
      <c r="A1" s="8948" t="str">
        <f>HYPERLINK("[Chapter 3 Skills and Skills Utilisation.xlsx]Contents!A1", "Return to contents")</f>
        <v>Return to contents</v>
      </c>
      <c r="D1" t="s">
        <v>147</v>
      </c>
    </row>
    <row r="2" spans="1:11" x14ac:dyDescent="0.35">
      <c r="G2" s="6358"/>
      <c r="H2" s="10810" t="s">
        <v>1</v>
      </c>
      <c r="I2" s="10811" t="s">
        <v>1</v>
      </c>
      <c r="J2" s="10812" t="s">
        <v>1</v>
      </c>
      <c r="K2" s="10813" t="s">
        <v>1</v>
      </c>
    </row>
    <row r="3" spans="1:11" x14ac:dyDescent="0.35">
      <c r="G3" s="6359"/>
      <c r="H3" s="6360" t="s">
        <v>2</v>
      </c>
      <c r="I3" s="6361" t="s">
        <v>3</v>
      </c>
      <c r="J3" s="6362" t="s">
        <v>4</v>
      </c>
      <c r="K3" s="6363" t="s">
        <v>15</v>
      </c>
    </row>
    <row r="4" spans="1:11" x14ac:dyDescent="0.35">
      <c r="G4" s="6364" t="s">
        <v>16</v>
      </c>
      <c r="H4" s="6365"/>
      <c r="I4" s="6366"/>
      <c r="J4" s="6367"/>
      <c r="K4" s="6368"/>
    </row>
    <row r="5" spans="1:11" x14ac:dyDescent="0.35">
      <c r="G5" s="6369" t="s">
        <v>17</v>
      </c>
      <c r="H5" s="6370">
        <v>14.511772031843639</v>
      </c>
      <c r="I5" s="6371">
        <v>20.079942375770699</v>
      </c>
      <c r="J5" s="6372">
        <v>19.394172156117211</v>
      </c>
      <c r="K5" s="6373">
        <v>19.514916029438599</v>
      </c>
    </row>
    <row r="6" spans="1:11" x14ac:dyDescent="0.35">
      <c r="G6" s="6374" t="s">
        <v>18</v>
      </c>
      <c r="H6" s="6375">
        <v>21.0913956897571</v>
      </c>
      <c r="I6" s="6376">
        <v>19.71837871834386</v>
      </c>
      <c r="J6" s="6377">
        <v>20.198313794286371</v>
      </c>
      <c r="K6" s="6378">
        <v>20.028504896383431</v>
      </c>
    </row>
    <row r="7" spans="1:11" x14ac:dyDescent="0.35">
      <c r="G7" s="6379"/>
    </row>
    <row r="8" spans="1:11" x14ac:dyDescent="0.35">
      <c r="G8" s="6380" t="s">
        <v>19</v>
      </c>
    </row>
    <row r="9" spans="1:11" x14ac:dyDescent="0.35">
      <c r="G9" s="6381" t="s">
        <v>20</v>
      </c>
      <c r="H9" s="6382">
        <v>10.745598234886719</v>
      </c>
      <c r="I9" s="6383">
        <v>17.695073752668051</v>
      </c>
      <c r="J9" s="6384">
        <v>18.528426345099291</v>
      </c>
      <c r="K9" s="6385">
        <v>18.023197897253141</v>
      </c>
    </row>
    <row r="10" spans="1:11" x14ac:dyDescent="0.35">
      <c r="G10" s="6386" t="s">
        <v>21</v>
      </c>
      <c r="H10" s="6387">
        <v>21.97160939544376</v>
      </c>
      <c r="I10" s="6388">
        <v>20.323003483375839</v>
      </c>
      <c r="J10" s="6389">
        <v>20.755491972043981</v>
      </c>
      <c r="K10" s="6390">
        <v>20.604737192484109</v>
      </c>
    </row>
    <row r="11" spans="1:11" x14ac:dyDescent="0.35">
      <c r="G11" s="6391" t="s">
        <v>22</v>
      </c>
      <c r="H11" s="6392">
        <v>20.143488224391671</v>
      </c>
      <c r="I11" s="6393">
        <v>22.565200974700119</v>
      </c>
      <c r="J11" s="6394">
        <v>20.022379733879902</v>
      </c>
      <c r="K11" s="6395">
        <v>20.94520402253994</v>
      </c>
    </row>
    <row r="12" spans="1:11" x14ac:dyDescent="0.35">
      <c r="G12" s="6396"/>
    </row>
    <row r="13" spans="1:11" x14ac:dyDescent="0.35">
      <c r="G13" s="6397" t="s">
        <v>23</v>
      </c>
    </row>
    <row r="14" spans="1:11" x14ac:dyDescent="0.35">
      <c r="G14" s="6398" t="s">
        <v>24</v>
      </c>
      <c r="H14" s="6399">
        <v>20.057195675783941</v>
      </c>
      <c r="I14" s="6400">
        <v>18.529642455583691</v>
      </c>
      <c r="J14" s="6401">
        <v>22.44331707216795</v>
      </c>
      <c r="K14" s="6402">
        <v>20.80897556541607</v>
      </c>
    </row>
    <row r="15" spans="1:11" x14ac:dyDescent="0.35">
      <c r="G15" s="6403" t="s">
        <v>25</v>
      </c>
      <c r="H15" s="6404">
        <v>18.452857551051469</v>
      </c>
      <c r="I15" s="6405">
        <v>21.085858028319269</v>
      </c>
      <c r="J15" s="6406">
        <v>21.4927050378766</v>
      </c>
      <c r="K15" s="6407">
        <v>21.25121745182043</v>
      </c>
    </row>
    <row r="16" spans="1:11" x14ac:dyDescent="0.35">
      <c r="G16" s="6408" t="s">
        <v>26</v>
      </c>
      <c r="H16" s="6409">
        <v>18.58730635732346</v>
      </c>
      <c r="I16" s="6410">
        <v>16.132256664825402</v>
      </c>
      <c r="J16" s="6411">
        <v>15.66490922698414</v>
      </c>
      <c r="K16" s="6412">
        <v>15.927739610977421</v>
      </c>
    </row>
    <row r="17" spans="7:11" x14ac:dyDescent="0.35">
      <c r="G17" s="6413" t="s">
        <v>27</v>
      </c>
      <c r="H17" s="6414">
        <v>9.0639516510439542</v>
      </c>
      <c r="I17" s="6415">
        <v>29.19180425669273</v>
      </c>
      <c r="J17" s="6416">
        <v>21.139649394860658</v>
      </c>
      <c r="K17" s="6417">
        <v>23.313396188188779</v>
      </c>
    </row>
    <row r="18" spans="7:11" x14ac:dyDescent="0.35">
      <c r="G18" s="6418"/>
    </row>
    <row r="19" spans="7:11" x14ac:dyDescent="0.35">
      <c r="G19" s="6419" t="s">
        <v>28</v>
      </c>
    </row>
    <row r="20" spans="7:11" x14ac:dyDescent="0.35">
      <c r="G20" s="6420" t="s">
        <v>29</v>
      </c>
      <c r="H20" s="6421">
        <v>12.845984137900921</v>
      </c>
      <c r="I20" s="6422">
        <v>15.094054927824359</v>
      </c>
      <c r="J20" s="6423">
        <v>22.98901371751597</v>
      </c>
      <c r="K20" s="6424">
        <v>20.177142544132519</v>
      </c>
    </row>
    <row r="21" spans="7:11" x14ac:dyDescent="0.35">
      <c r="G21" s="6425" t="s">
        <v>30</v>
      </c>
      <c r="H21" s="6426">
        <v>18.63994215331395</v>
      </c>
      <c r="I21" s="6427">
        <v>20.714790752980669</v>
      </c>
      <c r="J21" s="6428">
        <v>19.012831057486022</v>
      </c>
      <c r="K21" s="6429">
        <v>19.68012036503001</v>
      </c>
    </row>
    <row r="22" spans="7:11" x14ac:dyDescent="0.35">
      <c r="G22" s="6430"/>
    </row>
    <row r="23" spans="7:11" x14ac:dyDescent="0.35">
      <c r="G23" s="6431" t="s">
        <v>31</v>
      </c>
    </row>
    <row r="24" spans="7:11" x14ac:dyDescent="0.35">
      <c r="G24" s="6432" t="s">
        <v>10</v>
      </c>
      <c r="H24" s="6433">
        <v>10.83039656609059</v>
      </c>
      <c r="I24" s="6434">
        <v>20.46014669743283</v>
      </c>
      <c r="J24" s="6435">
        <v>19.977005744277498</v>
      </c>
      <c r="K24" s="6436">
        <v>20.013902361736079</v>
      </c>
    </row>
    <row r="25" spans="7:11" x14ac:dyDescent="0.35">
      <c r="G25" s="6437" t="s">
        <v>11</v>
      </c>
      <c r="H25" s="6438">
        <v>20.71231669746917</v>
      </c>
      <c r="I25" s="6439">
        <v>18.51430979032795</v>
      </c>
      <c r="J25" s="6440">
        <v>19.743492662395528</v>
      </c>
      <c r="K25" s="6441">
        <v>19.259675874902779</v>
      </c>
    </row>
    <row r="26" spans="7:11" x14ac:dyDescent="0.35">
      <c r="G26" s="6442"/>
    </row>
    <row r="27" spans="7:11" x14ac:dyDescent="0.35">
      <c r="G27" s="6443" t="s">
        <v>32</v>
      </c>
    </row>
    <row r="28" spans="7:11" x14ac:dyDescent="0.35">
      <c r="G28" s="6444" t="s">
        <v>33</v>
      </c>
      <c r="H28" s="6445">
        <v>13.687322960169301</v>
      </c>
      <c r="I28" s="6446">
        <v>16.2631472712674</v>
      </c>
      <c r="J28" s="6447">
        <v>17.285200886650699</v>
      </c>
      <c r="K28" s="6448">
        <v>16.807235365876132</v>
      </c>
    </row>
    <row r="29" spans="7:11" x14ac:dyDescent="0.35">
      <c r="G29" s="6449" t="s">
        <v>34</v>
      </c>
      <c r="H29" s="6450">
        <v>24.153376701706051</v>
      </c>
      <c r="I29" s="6451">
        <v>25.76355977192279</v>
      </c>
      <c r="J29" s="6452">
        <v>26.40983034512805</v>
      </c>
      <c r="K29" s="6453">
        <v>26.088182443124481</v>
      </c>
    </row>
    <row r="30" spans="7:11" x14ac:dyDescent="0.35">
      <c r="G30" s="6454"/>
    </row>
    <row r="31" spans="7:11" x14ac:dyDescent="0.35">
      <c r="G31" s="6455" t="s">
        <v>35</v>
      </c>
    </row>
    <row r="32" spans="7:11" x14ac:dyDescent="0.35">
      <c r="G32" s="6456" t="s">
        <v>36</v>
      </c>
      <c r="H32" s="6457">
        <v>18.795177454389989</v>
      </c>
      <c r="I32" s="6458">
        <v>22.0314096007221</v>
      </c>
      <c r="J32" s="6459">
        <v>20.862190635504209</v>
      </c>
      <c r="K32" s="6460">
        <v>21.244436447189941</v>
      </c>
    </row>
    <row r="33" spans="7:11" x14ac:dyDescent="0.35">
      <c r="G33" s="6461" t="s">
        <v>37</v>
      </c>
      <c r="H33" s="6462">
        <v>13.56607003310336</v>
      </c>
      <c r="I33" s="6463">
        <v>13.319356214104561</v>
      </c>
      <c r="J33" s="6464">
        <v>15.730383552920889</v>
      </c>
      <c r="K33" s="6465">
        <v>14.658748565107031</v>
      </c>
    </row>
    <row r="34" spans="7:11" x14ac:dyDescent="0.35">
      <c r="G34" s="6466"/>
    </row>
    <row r="35" spans="7:11" x14ac:dyDescent="0.35">
      <c r="G35" s="6467" t="s">
        <v>38</v>
      </c>
    </row>
    <row r="36" spans="7:11" x14ac:dyDescent="0.35">
      <c r="G36" s="6468" t="s">
        <v>39</v>
      </c>
      <c r="H36" s="6469">
        <v>10.599951285683581</v>
      </c>
      <c r="I36" s="6470">
        <v>15.99246175139983</v>
      </c>
      <c r="J36" s="6471">
        <v>14.59054928926666</v>
      </c>
      <c r="K36" s="6472">
        <v>14.919602453295459</v>
      </c>
    </row>
    <row r="37" spans="7:11" x14ac:dyDescent="0.35">
      <c r="G37" s="6473" t="s">
        <v>40</v>
      </c>
      <c r="H37" s="6474">
        <v>20.411917579885991</v>
      </c>
      <c r="I37" s="6475">
        <v>21.612714609703321</v>
      </c>
      <c r="J37" s="6476">
        <v>24.759556537178991</v>
      </c>
      <c r="K37" s="6477">
        <v>23.294416070633119</v>
      </c>
    </row>
    <row r="38" spans="7:11" x14ac:dyDescent="0.35">
      <c r="G38" s="6478" t="s">
        <v>41</v>
      </c>
      <c r="H38" s="6479">
        <v>19.493195280049591</v>
      </c>
      <c r="I38" s="6480">
        <v>19.86750947062508</v>
      </c>
      <c r="J38" s="6481">
        <v>18.096489519153678</v>
      </c>
      <c r="K38" s="6482">
        <v>18.834767369511908</v>
      </c>
    </row>
    <row r="39" spans="7:11" x14ac:dyDescent="0.35">
      <c r="G39" s="6483"/>
    </row>
    <row r="40" spans="7:11" x14ac:dyDescent="0.35">
      <c r="G40" s="6484" t="s">
        <v>42</v>
      </c>
    </row>
    <row r="41" spans="7:11" x14ac:dyDescent="0.35">
      <c r="G41" s="6485" t="s">
        <v>43</v>
      </c>
      <c r="H41" s="6486">
        <v>14.401176876514761</v>
      </c>
      <c r="I41" s="6487">
        <v>15.53658737395766</v>
      </c>
      <c r="J41" s="6488">
        <v>14.911651899929</v>
      </c>
      <c r="K41" s="6489">
        <v>15.1554649080289</v>
      </c>
    </row>
    <row r="42" spans="7:11" x14ac:dyDescent="0.35">
      <c r="G42" s="6490" t="s">
        <v>44</v>
      </c>
      <c r="H42" s="6491">
        <v>22.424720698314971</v>
      </c>
      <c r="I42" s="6492">
        <v>19.485567489630458</v>
      </c>
      <c r="J42" s="6493">
        <v>19.551382908246818</v>
      </c>
      <c r="K42" s="6494">
        <v>19.59196900964179</v>
      </c>
    </row>
    <row r="43" spans="7:11" x14ac:dyDescent="0.35">
      <c r="G43" s="6495" t="s">
        <v>45</v>
      </c>
      <c r="H43" s="6496">
        <v>17.769375421419991</v>
      </c>
      <c r="I43" s="6497">
        <v>24.09279804624024</v>
      </c>
      <c r="J43" s="6498">
        <v>24.482253882689481</v>
      </c>
      <c r="K43" s="6499">
        <v>24.14158934568254</v>
      </c>
    </row>
    <row r="44" spans="7:11" x14ac:dyDescent="0.35">
      <c r="G44" s="6500"/>
    </row>
    <row r="45" spans="7:11" x14ac:dyDescent="0.35">
      <c r="G45" s="6501" t="s">
        <v>46</v>
      </c>
    </row>
    <row r="46" spans="7:11" x14ac:dyDescent="0.35">
      <c r="G46" s="6502" t="s">
        <v>47</v>
      </c>
      <c r="H46" s="6503">
        <v>7.7607606533221984</v>
      </c>
      <c r="I46" s="6504">
        <v>11.172441164302001</v>
      </c>
      <c r="J46" s="6505">
        <v>12.87579463934903</v>
      </c>
      <c r="K46" s="6506">
        <v>12.3185231521517</v>
      </c>
    </row>
    <row r="47" spans="7:11" x14ac:dyDescent="0.35">
      <c r="G47" s="6507" t="s">
        <v>48</v>
      </c>
      <c r="H47" s="6508">
        <v>4.5921291351948206</v>
      </c>
      <c r="I47" s="6509">
        <v>7.1058873092449337</v>
      </c>
      <c r="J47" s="6510">
        <v>5.2612245647860716</v>
      </c>
      <c r="K47" s="6511">
        <v>6.0106181526267317</v>
      </c>
    </row>
    <row r="48" spans="7:11" x14ac:dyDescent="0.35">
      <c r="G48" s="6512" t="s">
        <v>49</v>
      </c>
      <c r="H48" s="6513">
        <v>22.263791836994301</v>
      </c>
      <c r="I48" s="6514">
        <v>24.990340747787549</v>
      </c>
      <c r="J48" s="6515">
        <v>27.96944638017856</v>
      </c>
      <c r="K48" s="6516">
        <v>26.61617917085227</v>
      </c>
    </row>
    <row r="49" spans="7:11" x14ac:dyDescent="0.35">
      <c r="G49" s="6517" t="s">
        <v>50</v>
      </c>
      <c r="H49" s="6518">
        <v>31.501511263084598</v>
      </c>
      <c r="I49" s="6519">
        <v>19.752776230075909</v>
      </c>
      <c r="J49" s="6520">
        <v>20.6631596264729</v>
      </c>
      <c r="K49" s="6521">
        <v>20.581310456632231</v>
      </c>
    </row>
    <row r="50" spans="7:11" x14ac:dyDescent="0.35">
      <c r="G50" s="6522" t="s">
        <v>51</v>
      </c>
      <c r="H50" s="6523">
        <v>24.13402489333636</v>
      </c>
      <c r="I50" s="6524">
        <v>27.27742213427106</v>
      </c>
      <c r="J50" s="6525">
        <v>28.416824861226349</v>
      </c>
      <c r="K50" s="6526">
        <v>27.84787959669077</v>
      </c>
    </row>
    <row r="51" spans="7:11" x14ac:dyDescent="0.35">
      <c r="G51" s="6527"/>
    </row>
    <row r="52" spans="7:11" x14ac:dyDescent="0.35">
      <c r="G52" s="6528" t="s">
        <v>52</v>
      </c>
    </row>
    <row r="53" spans="7:11" x14ac:dyDescent="0.35">
      <c r="G53" s="6529" t="s">
        <v>53</v>
      </c>
      <c r="H53" s="6530">
        <v>28.15445232869558</v>
      </c>
      <c r="I53" s="6531">
        <v>25.7895631880343</v>
      </c>
      <c r="J53" s="6532">
        <v>31.135852449069692</v>
      </c>
      <c r="K53" s="6533">
        <v>28.911338009572319</v>
      </c>
    </row>
    <row r="54" spans="7:11" x14ac:dyDescent="0.35">
      <c r="G54" s="6534" t="s">
        <v>54</v>
      </c>
      <c r="H54" s="6535">
        <v>11.106387223556091</v>
      </c>
      <c r="I54" s="6536">
        <v>13.877234040952789</v>
      </c>
      <c r="J54" s="6537">
        <v>9.0445587996157482</v>
      </c>
      <c r="K54" s="6538">
        <v>10.92098034208818</v>
      </c>
    </row>
    <row r="55" spans="7:11" x14ac:dyDescent="0.35">
      <c r="G55" s="6539" t="s">
        <v>55</v>
      </c>
      <c r="H55" s="6540">
        <v>7.1995887019597919</v>
      </c>
      <c r="I55" s="6541">
        <v>9.4956119817165199</v>
      </c>
      <c r="J55" s="6542">
        <v>3.212272222380772</v>
      </c>
      <c r="K55" s="6543">
        <v>5.4725094626675963</v>
      </c>
    </row>
    <row r="56" spans="7:11" x14ac:dyDescent="0.35">
      <c r="G56" s="6544"/>
    </row>
    <row r="57" spans="7:11" x14ac:dyDescent="0.35">
      <c r="G57" s="6545" t="s">
        <v>5</v>
      </c>
    </row>
    <row r="58" spans="7:11" x14ac:dyDescent="0.35">
      <c r="G58" s="6546" t="s">
        <v>6</v>
      </c>
      <c r="H58" s="6547">
        <v>11.731203700263499</v>
      </c>
      <c r="I58" s="6548">
        <v>14.889248257047999</v>
      </c>
      <c r="J58" s="6549">
        <v>8.9462041271239308</v>
      </c>
      <c r="K58" s="6550">
        <v>11.356807425280961</v>
      </c>
    </row>
    <row r="59" spans="7:11" x14ac:dyDescent="0.35">
      <c r="G59" s="6551" t="s">
        <v>7</v>
      </c>
      <c r="H59" s="6552">
        <v>8.0909308207670083</v>
      </c>
      <c r="I59" s="6553">
        <v>9.5084706451423084</v>
      </c>
      <c r="J59" s="6554">
        <v>11.24090958153851</v>
      </c>
      <c r="K59" s="6555">
        <v>10.60331497207393</v>
      </c>
    </row>
    <row r="60" spans="7:11" x14ac:dyDescent="0.35">
      <c r="G60" s="6556" t="s">
        <v>8</v>
      </c>
      <c r="H60" s="6557">
        <v>26.403653546109108</v>
      </c>
      <c r="I60" s="6558">
        <v>25.487271530218681</v>
      </c>
      <c r="J60" s="6559">
        <v>28.571786060110071</v>
      </c>
      <c r="K60" s="6560">
        <v>27.2613790559469</v>
      </c>
    </row>
    <row r="61" spans="7:11" x14ac:dyDescent="0.35">
      <c r="G61" s="6561"/>
    </row>
    <row r="62" spans="7:11" x14ac:dyDescent="0.35">
      <c r="G62" s="6562" t="s">
        <v>61</v>
      </c>
    </row>
    <row r="63" spans="7:11" x14ac:dyDescent="0.35">
      <c r="G63" s="6563" t="s">
        <v>62</v>
      </c>
      <c r="H63" s="6564">
        <v>23.801966987776488</v>
      </c>
      <c r="I63" s="6565">
        <v>19.99233552592144</v>
      </c>
      <c r="J63" s="6566">
        <v>16.979630777607081</v>
      </c>
      <c r="K63" s="6567">
        <v>17.844246150825349</v>
      </c>
    </row>
    <row r="64" spans="7:11" x14ac:dyDescent="0.35">
      <c r="G64" s="6568" t="s">
        <v>63</v>
      </c>
      <c r="H64" s="6569">
        <v>17.3337550711137</v>
      </c>
      <c r="I64" s="6570">
        <v>15.64912430741799</v>
      </c>
      <c r="J64" s="6571">
        <v>17.98945360729207</v>
      </c>
      <c r="K64" s="6572">
        <v>16.959295299287358</v>
      </c>
    </row>
    <row r="65" spans="7:11" x14ac:dyDescent="0.35">
      <c r="G65" s="6573" t="s">
        <v>64</v>
      </c>
      <c r="H65" s="6574">
        <v>13.07349533932995</v>
      </c>
      <c r="I65" s="6575">
        <v>25.94619346939573</v>
      </c>
      <c r="J65" s="6576">
        <v>22.704426002304391</v>
      </c>
      <c r="K65" s="6577">
        <v>23.872316814212621</v>
      </c>
    </row>
    <row r="66" spans="7:11" x14ac:dyDescent="0.35">
      <c r="G66" s="6578" t="s">
        <v>65</v>
      </c>
      <c r="H66" s="6579">
        <v>16.989876808057581</v>
      </c>
      <c r="I66" s="6580">
        <v>19.039423080709732</v>
      </c>
      <c r="J66" s="6581">
        <v>20.689381571009779</v>
      </c>
      <c r="K66" s="6582">
        <v>19.94918916727331</v>
      </c>
    </row>
    <row r="67" spans="7:11" x14ac:dyDescent="0.35">
      <c r="G67" s="6583" t="s">
        <v>66</v>
      </c>
      <c r="H67" s="6584">
        <v>17.357718317888889</v>
      </c>
      <c r="I67" s="6585">
        <v>18.89470675566783</v>
      </c>
      <c r="J67" s="6586">
        <v>22.0600540103793</v>
      </c>
      <c r="K67" s="6587">
        <v>20.547286193669439</v>
      </c>
    </row>
    <row r="68" spans="7:11" x14ac:dyDescent="0.35">
      <c r="G68" s="6588"/>
    </row>
    <row r="69" spans="7:11" x14ac:dyDescent="0.35">
      <c r="G69" s="6589" t="s">
        <v>56</v>
      </c>
    </row>
    <row r="70" spans="7:11" x14ac:dyDescent="0.35">
      <c r="G70" s="6590" t="s">
        <v>57</v>
      </c>
      <c r="H70" s="6591">
        <v>16.273305697656259</v>
      </c>
      <c r="I70" s="6592">
        <v>34.092009144959263</v>
      </c>
      <c r="J70" s="6593">
        <v>29.638146868856008</v>
      </c>
      <c r="K70" s="6594">
        <v>31.102739828745548</v>
      </c>
    </row>
    <row r="71" spans="7:11" x14ac:dyDescent="0.35">
      <c r="G71" s="6595" t="s">
        <v>58</v>
      </c>
      <c r="H71" s="6596">
        <v>25.606612630789069</v>
      </c>
      <c r="I71" s="6597">
        <v>22.977878259491359</v>
      </c>
      <c r="J71" s="6598">
        <v>27.744138088778701</v>
      </c>
      <c r="K71" s="6599">
        <v>25.598770196978439</v>
      </c>
    </row>
    <row r="72" spans="7:11" x14ac:dyDescent="0.35">
      <c r="G72" s="6600" t="s">
        <v>59</v>
      </c>
      <c r="H72" s="6601">
        <v>19.37838935556999</v>
      </c>
      <c r="I72" s="6602">
        <v>17.442062611015519</v>
      </c>
      <c r="J72" s="6603">
        <v>18.019903947271391</v>
      </c>
      <c r="K72" s="6604">
        <v>17.843304466331901</v>
      </c>
    </row>
    <row r="73" spans="7:11" x14ac:dyDescent="0.35">
      <c r="G73" s="6605" t="s">
        <v>60</v>
      </c>
      <c r="H73" s="6606">
        <v>13.51329988324747</v>
      </c>
      <c r="I73" s="6607">
        <v>13.81353899009313</v>
      </c>
      <c r="J73" s="6608">
        <v>13.714692021133841</v>
      </c>
      <c r="K73" s="6609">
        <v>13.744202647049679</v>
      </c>
    </row>
    <row r="74" spans="7:11" x14ac:dyDescent="0.35">
      <c r="G74" s="6610"/>
    </row>
    <row r="75" spans="7:11" x14ac:dyDescent="0.35">
      <c r="G75" s="6611" t="s">
        <v>67</v>
      </c>
    </row>
    <row r="76" spans="7:11" x14ac:dyDescent="0.35">
      <c r="G76" s="6612" t="s">
        <v>68</v>
      </c>
      <c r="H76" s="6613">
        <v>17.67782509248676</v>
      </c>
      <c r="I76" s="6614">
        <v>19.894907451967619</v>
      </c>
      <c r="J76" s="6615">
        <v>19.77661689874056</v>
      </c>
      <c r="K76" s="6616">
        <v>19.766404304157241</v>
      </c>
    </row>
  </sheetData>
  <mergeCells count="1">
    <mergeCell ref="H2:K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76"/>
  <sheetViews>
    <sheetView workbookViewId="0"/>
  </sheetViews>
  <sheetFormatPr defaultRowHeight="14.5" x14ac:dyDescent="0.35"/>
  <sheetData>
    <row r="1" spans="1:11" x14ac:dyDescent="0.35">
      <c r="A1" s="8949" t="str">
        <f>HYPERLINK("[Chapter 3 Skills and Skills Utilisation.xlsx]Contents!A1", "Return to contents")</f>
        <v>Return to contents</v>
      </c>
      <c r="D1" t="s">
        <v>154</v>
      </c>
    </row>
    <row r="2" spans="1:11" x14ac:dyDescent="0.35">
      <c r="G2" s="6617"/>
      <c r="H2" s="10814" t="s">
        <v>1</v>
      </c>
      <c r="I2" s="10815" t="s">
        <v>1</v>
      </c>
      <c r="J2" s="10816" t="s">
        <v>1</v>
      </c>
      <c r="K2" s="10817" t="s">
        <v>1</v>
      </c>
    </row>
    <row r="3" spans="1:11" x14ac:dyDescent="0.35">
      <c r="G3" s="6618"/>
      <c r="H3" s="6619" t="s">
        <v>2</v>
      </c>
      <c r="I3" s="6620" t="s">
        <v>3</v>
      </c>
      <c r="J3" s="6621" t="s">
        <v>4</v>
      </c>
      <c r="K3" s="6622" t="s">
        <v>15</v>
      </c>
    </row>
    <row r="4" spans="1:11" x14ac:dyDescent="0.35">
      <c r="G4" s="6623" t="s">
        <v>16</v>
      </c>
      <c r="H4" s="6624"/>
      <c r="I4" s="6625"/>
      <c r="J4" s="6626"/>
      <c r="K4" s="6627"/>
    </row>
    <row r="5" spans="1:11" x14ac:dyDescent="0.35">
      <c r="G5" s="6628" t="s">
        <v>17</v>
      </c>
      <c r="H5" s="6629">
        <v>13.349327657129241</v>
      </c>
      <c r="I5" s="6630">
        <v>15.843344543854309</v>
      </c>
      <c r="J5" s="6631">
        <v>19.172777739288328</v>
      </c>
      <c r="K5" s="6632">
        <v>17.7890901826785</v>
      </c>
    </row>
    <row r="6" spans="1:11" x14ac:dyDescent="0.35">
      <c r="G6" s="6633" t="s">
        <v>18</v>
      </c>
      <c r="H6" s="6634">
        <v>15.230311284435009</v>
      </c>
      <c r="I6" s="6635">
        <v>9.6795456577835228</v>
      </c>
      <c r="J6" s="6636">
        <v>12.79415719038718</v>
      </c>
      <c r="K6" s="6637">
        <v>11.604448609453829</v>
      </c>
    </row>
    <row r="7" spans="1:11" x14ac:dyDescent="0.35">
      <c r="G7" s="6638"/>
    </row>
    <row r="8" spans="1:11" x14ac:dyDescent="0.35">
      <c r="G8" s="6639" t="s">
        <v>19</v>
      </c>
    </row>
    <row r="9" spans="1:11" x14ac:dyDescent="0.35">
      <c r="G9" s="6640" t="s">
        <v>20</v>
      </c>
      <c r="H9" s="6641">
        <v>12.00342872362531</v>
      </c>
      <c r="I9" s="6642">
        <v>14.7583986590016</v>
      </c>
      <c r="J9" s="6643">
        <v>15.65575700101282</v>
      </c>
      <c r="K9" s="6644">
        <v>15.24087943077949</v>
      </c>
    </row>
    <row r="10" spans="1:11" x14ac:dyDescent="0.35">
      <c r="G10" s="6645" t="s">
        <v>21</v>
      </c>
      <c r="H10" s="6646">
        <v>16.32807957566623</v>
      </c>
      <c r="I10" s="6647">
        <v>13.966835468662159</v>
      </c>
      <c r="J10" s="6648">
        <v>15.798252053961241</v>
      </c>
      <c r="K10" s="6649">
        <v>15.038133312976729</v>
      </c>
    </row>
    <row r="11" spans="1:11" x14ac:dyDescent="0.35">
      <c r="G11" s="6650" t="s">
        <v>22</v>
      </c>
      <c r="H11" s="6651">
        <v>14.019190163267231</v>
      </c>
      <c r="I11" s="6652">
        <v>8.3788307499836883</v>
      </c>
      <c r="J11" s="6653">
        <v>17.221687496016891</v>
      </c>
      <c r="K11" s="6654">
        <v>13.93928040346333</v>
      </c>
    </row>
    <row r="12" spans="1:11" x14ac:dyDescent="0.35">
      <c r="G12" s="6655"/>
    </row>
    <row r="13" spans="1:11" x14ac:dyDescent="0.35">
      <c r="G13" s="6656" t="s">
        <v>23</v>
      </c>
    </row>
    <row r="14" spans="1:11" x14ac:dyDescent="0.35">
      <c r="G14" s="6657" t="s">
        <v>24</v>
      </c>
      <c r="H14" s="6658">
        <v>17.665963210851569</v>
      </c>
      <c r="I14" s="6659">
        <v>13.752006191171191</v>
      </c>
      <c r="J14" s="6660">
        <v>18.555638306850849</v>
      </c>
      <c r="K14" s="6661">
        <v>16.613890995993639</v>
      </c>
    </row>
    <row r="15" spans="1:11" x14ac:dyDescent="0.35">
      <c r="G15" s="6662" t="s">
        <v>25</v>
      </c>
      <c r="H15" s="6663">
        <v>12.352218779005369</v>
      </c>
      <c r="I15" s="6664">
        <v>14.425556720379291</v>
      </c>
      <c r="J15" s="6665">
        <v>17.259866501172311</v>
      </c>
      <c r="K15" s="6666">
        <v>16.013763768047411</v>
      </c>
    </row>
    <row r="16" spans="1:11" x14ac:dyDescent="0.35">
      <c r="G16" s="6667" t="s">
        <v>26</v>
      </c>
      <c r="H16" s="6668">
        <v>13.48428180524497</v>
      </c>
      <c r="I16" s="6669">
        <v>8.6798767582532417</v>
      </c>
      <c r="J16" s="6670">
        <v>15.319880625097611</v>
      </c>
      <c r="K16" s="6671">
        <v>12.60523732094833</v>
      </c>
    </row>
    <row r="17" spans="7:11" x14ac:dyDescent="0.35">
      <c r="G17" s="6672" t="s">
        <v>27</v>
      </c>
      <c r="H17" s="6673">
        <v>17.888189432113322</v>
      </c>
      <c r="I17" s="6674">
        <v>17.128287273847491</v>
      </c>
      <c r="J17" s="6675">
        <v>12.719196759672711</v>
      </c>
      <c r="K17" s="6676">
        <v>14.17756482637752</v>
      </c>
    </row>
    <row r="18" spans="7:11" x14ac:dyDescent="0.35">
      <c r="G18" s="6677"/>
    </row>
    <row r="19" spans="7:11" x14ac:dyDescent="0.35">
      <c r="G19" s="6678" t="s">
        <v>28</v>
      </c>
    </row>
    <row r="20" spans="7:11" x14ac:dyDescent="0.35">
      <c r="G20" s="6679" t="s">
        <v>29</v>
      </c>
      <c r="H20" s="6680">
        <v>11.24780818323716</v>
      </c>
      <c r="I20" s="6681">
        <v>9.0319055380431177</v>
      </c>
      <c r="J20" s="6682">
        <v>10.958851226238631</v>
      </c>
      <c r="K20" s="6683">
        <v>10.34280209935525</v>
      </c>
    </row>
    <row r="21" spans="7:11" x14ac:dyDescent="0.35">
      <c r="G21" s="6684" t="s">
        <v>30</v>
      </c>
      <c r="H21" s="6685">
        <v>14.85312024024388</v>
      </c>
      <c r="I21" s="6686">
        <v>13.313483508491821</v>
      </c>
      <c r="J21" s="6687">
        <v>17.37082270527662</v>
      </c>
      <c r="K21" s="6688">
        <v>15.688728607705441</v>
      </c>
    </row>
    <row r="22" spans="7:11" x14ac:dyDescent="0.35">
      <c r="G22" s="6689"/>
    </row>
    <row r="23" spans="7:11" x14ac:dyDescent="0.35">
      <c r="G23" s="6690" t="s">
        <v>31</v>
      </c>
    </row>
    <row r="24" spans="7:11" x14ac:dyDescent="0.35">
      <c r="G24" s="6691" t="s">
        <v>10</v>
      </c>
      <c r="H24" s="6692">
        <v>13.322744393618891</v>
      </c>
      <c r="I24" s="6693">
        <v>12.328568144059179</v>
      </c>
      <c r="J24" s="6694">
        <v>15.13978672152432</v>
      </c>
      <c r="K24" s="6695">
        <v>14.13652221639417</v>
      </c>
    </row>
    <row r="25" spans="7:11" x14ac:dyDescent="0.35">
      <c r="G25" s="6696" t="s">
        <v>11</v>
      </c>
      <c r="H25" s="6697">
        <v>14.820863697758661</v>
      </c>
      <c r="I25" s="6698">
        <v>12.981009485815459</v>
      </c>
      <c r="J25" s="6699">
        <v>16.87866425540356</v>
      </c>
      <c r="K25" s="6700">
        <v>15.1310278069499</v>
      </c>
    </row>
    <row r="26" spans="7:11" x14ac:dyDescent="0.35">
      <c r="G26" s="6701"/>
    </row>
    <row r="27" spans="7:11" x14ac:dyDescent="0.35">
      <c r="G27" s="6702" t="s">
        <v>32</v>
      </c>
    </row>
    <row r="28" spans="7:11" x14ac:dyDescent="0.35">
      <c r="G28" s="6703" t="s">
        <v>33</v>
      </c>
      <c r="H28" s="6704">
        <v>16.39472566076423</v>
      </c>
      <c r="I28" s="6705">
        <v>13.746893112634559</v>
      </c>
      <c r="J28" s="6706">
        <v>18.069339174116031</v>
      </c>
      <c r="K28" s="6707">
        <v>16.35125116933613</v>
      </c>
    </row>
    <row r="29" spans="7:11" x14ac:dyDescent="0.35">
      <c r="G29" s="6708" t="s">
        <v>34</v>
      </c>
      <c r="H29" s="6709">
        <v>13.180974302881561</v>
      </c>
      <c r="I29" s="6710">
        <v>9.1660447246590611</v>
      </c>
      <c r="J29" s="6711">
        <v>13.824259997238199</v>
      </c>
      <c r="K29" s="6712">
        <v>12.062874349576161</v>
      </c>
    </row>
    <row r="30" spans="7:11" x14ac:dyDescent="0.35">
      <c r="G30" s="6713"/>
    </row>
    <row r="31" spans="7:11" x14ac:dyDescent="0.35">
      <c r="G31" s="6714" t="s">
        <v>35</v>
      </c>
    </row>
    <row r="32" spans="7:11" x14ac:dyDescent="0.35">
      <c r="G32" s="6715" t="s">
        <v>36</v>
      </c>
      <c r="H32" s="6716">
        <v>15.45153437074101</v>
      </c>
      <c r="I32" s="6717">
        <v>14.72277687708366</v>
      </c>
      <c r="J32" s="6718">
        <v>18.333215795060269</v>
      </c>
      <c r="K32" s="6719">
        <v>16.903460591959568</v>
      </c>
    </row>
    <row r="33" spans="7:11" x14ac:dyDescent="0.35">
      <c r="G33" s="6720" t="s">
        <v>37</v>
      </c>
      <c r="H33" s="6721">
        <v>9.8492383194942974</v>
      </c>
      <c r="I33" s="6722">
        <v>6.4293633719148202</v>
      </c>
      <c r="J33" s="6723">
        <v>7.9295177763657394</v>
      </c>
      <c r="K33" s="6724">
        <v>7.3455551677623108</v>
      </c>
    </row>
    <row r="34" spans="7:11" x14ac:dyDescent="0.35">
      <c r="G34" s="6725"/>
    </row>
    <row r="35" spans="7:11" x14ac:dyDescent="0.35">
      <c r="G35" s="6726" t="s">
        <v>38</v>
      </c>
    </row>
    <row r="36" spans="7:11" x14ac:dyDescent="0.35">
      <c r="G36" s="6727" t="s">
        <v>39</v>
      </c>
      <c r="H36" s="6728">
        <v>12.670790007245539</v>
      </c>
      <c r="I36" s="6729">
        <v>13.11246719606487</v>
      </c>
      <c r="J36" s="6730">
        <v>16.11965018815803</v>
      </c>
      <c r="K36" s="6731">
        <v>15.124744873495059</v>
      </c>
    </row>
    <row r="37" spans="7:11" x14ac:dyDescent="0.35">
      <c r="G37" s="6732" t="s">
        <v>40</v>
      </c>
      <c r="H37" s="6733">
        <v>21.170831888454821</v>
      </c>
      <c r="I37" s="6734">
        <v>14.17307116774316</v>
      </c>
      <c r="J37" s="6735">
        <v>19.349684587203171</v>
      </c>
      <c r="K37" s="6736">
        <v>17.17303206566973</v>
      </c>
    </row>
    <row r="38" spans="7:11" x14ac:dyDescent="0.35">
      <c r="G38" s="6737" t="s">
        <v>41</v>
      </c>
      <c r="H38" s="6738">
        <v>5.5655133822343679</v>
      </c>
      <c r="I38" s="6739">
        <v>9.4196063310790645</v>
      </c>
      <c r="J38" s="6740">
        <v>11.142413690894459</v>
      </c>
      <c r="K38" s="6741">
        <v>10.29763896773845</v>
      </c>
    </row>
    <row r="39" spans="7:11" x14ac:dyDescent="0.35">
      <c r="G39" s="6742"/>
    </row>
    <row r="40" spans="7:11" x14ac:dyDescent="0.35">
      <c r="G40" s="6743" t="s">
        <v>42</v>
      </c>
    </row>
    <row r="41" spans="7:11" x14ac:dyDescent="0.35">
      <c r="G41" s="6744" t="s">
        <v>43</v>
      </c>
      <c r="H41" s="6745">
        <v>9.0684771346939854</v>
      </c>
      <c r="I41" s="6746">
        <v>8.2472051927243548</v>
      </c>
      <c r="J41" s="6747">
        <v>12.26762858031786</v>
      </c>
      <c r="K41" s="6748">
        <v>10.520530790614011</v>
      </c>
    </row>
    <row r="42" spans="7:11" x14ac:dyDescent="0.35">
      <c r="G42" s="6749" t="s">
        <v>44</v>
      </c>
      <c r="H42" s="6750">
        <v>18.236010042879421</v>
      </c>
      <c r="I42" s="6751">
        <v>12.64218846614844</v>
      </c>
      <c r="J42" s="6752">
        <v>17.838812073205339</v>
      </c>
      <c r="K42" s="6753">
        <v>16.057597592700599</v>
      </c>
    </row>
    <row r="43" spans="7:11" x14ac:dyDescent="0.35">
      <c r="G43" s="6754" t="s">
        <v>45</v>
      </c>
      <c r="H43" s="6755">
        <v>16.858478154682249</v>
      </c>
      <c r="I43" s="6756">
        <v>16.788237598947049</v>
      </c>
      <c r="J43" s="6757">
        <v>18.211918839237779</v>
      </c>
      <c r="K43" s="6758">
        <v>17.611831627862252</v>
      </c>
    </row>
    <row r="44" spans="7:11" x14ac:dyDescent="0.35">
      <c r="G44" s="6759"/>
    </row>
    <row r="45" spans="7:11" x14ac:dyDescent="0.35">
      <c r="G45" s="6760" t="s">
        <v>46</v>
      </c>
    </row>
    <row r="46" spans="7:11" x14ac:dyDescent="0.35">
      <c r="G46" s="6761" t="s">
        <v>47</v>
      </c>
      <c r="H46" s="6762">
        <v>15.781948921245389</v>
      </c>
      <c r="I46" s="6763">
        <v>23.813715951725591</v>
      </c>
      <c r="J46" s="6764">
        <v>17.6990798480468</v>
      </c>
      <c r="K46" s="6765">
        <v>19.17184014197025</v>
      </c>
    </row>
    <row r="47" spans="7:11" x14ac:dyDescent="0.35">
      <c r="G47" s="6766" t="s">
        <v>48</v>
      </c>
      <c r="H47" s="6767">
        <v>9.1655442364855642</v>
      </c>
      <c r="I47" s="6768">
        <v>9.1517544779069393</v>
      </c>
      <c r="J47" s="6769">
        <v>8.4584207129122646</v>
      </c>
      <c r="K47" s="6770">
        <v>8.7698232741478854</v>
      </c>
    </row>
    <row r="48" spans="7:11" x14ac:dyDescent="0.35">
      <c r="G48" s="6771" t="s">
        <v>49</v>
      </c>
      <c r="H48" s="6772">
        <v>28.47478629085477</v>
      </c>
      <c r="I48" s="6773">
        <v>18.557524777711169</v>
      </c>
      <c r="J48" s="6774">
        <v>27.05003992206905</v>
      </c>
      <c r="K48" s="6775">
        <v>23.588005444654261</v>
      </c>
    </row>
    <row r="49" spans="7:11" x14ac:dyDescent="0.35">
      <c r="G49" s="6776" t="s">
        <v>50</v>
      </c>
      <c r="H49" s="6777">
        <v>11.560860126681391</v>
      </c>
      <c r="I49" s="6778">
        <v>5.9739336023740766</v>
      </c>
      <c r="J49" s="6779">
        <v>11.444071388475519</v>
      </c>
      <c r="K49" s="6780">
        <v>9.1202391680462256</v>
      </c>
    </row>
    <row r="50" spans="7:11" x14ac:dyDescent="0.35">
      <c r="G50" s="6781" t="s">
        <v>51</v>
      </c>
      <c r="H50" s="6782">
        <v>10.740431630965899</v>
      </c>
      <c r="I50" s="6783">
        <v>11.43226379856806</v>
      </c>
      <c r="J50" s="6784">
        <v>14.018567185144409</v>
      </c>
      <c r="K50" s="6785">
        <v>12.90057997233051</v>
      </c>
    </row>
    <row r="51" spans="7:11" x14ac:dyDescent="0.35">
      <c r="G51" s="6786"/>
    </row>
    <row r="52" spans="7:11" x14ac:dyDescent="0.35">
      <c r="G52" s="6787" t="s">
        <v>52</v>
      </c>
    </row>
    <row r="53" spans="7:11" x14ac:dyDescent="0.35">
      <c r="G53" s="6788" t="s">
        <v>53</v>
      </c>
      <c r="H53" s="6789">
        <v>21.422318834904971</v>
      </c>
      <c r="I53" s="6790">
        <v>14.9888134784751</v>
      </c>
      <c r="J53" s="6791">
        <v>22.935134020814509</v>
      </c>
      <c r="K53" s="6792">
        <v>19.690187780602809</v>
      </c>
    </row>
    <row r="54" spans="7:11" x14ac:dyDescent="0.35">
      <c r="G54" s="6793" t="s">
        <v>54</v>
      </c>
      <c r="H54" s="6794">
        <v>8.2445075590477011</v>
      </c>
      <c r="I54" s="6795">
        <v>11.882520826618199</v>
      </c>
      <c r="J54" s="6796">
        <v>10.16411783624652</v>
      </c>
      <c r="K54" s="6797">
        <v>10.740680813817731</v>
      </c>
    </row>
    <row r="55" spans="7:11" x14ac:dyDescent="0.35">
      <c r="G55" s="6798" t="s">
        <v>55</v>
      </c>
      <c r="H55" s="6799">
        <v>10.01571585469828</v>
      </c>
      <c r="I55" s="6800">
        <v>4.3892064456465034</v>
      </c>
      <c r="J55" s="6801">
        <v>6.1073531902022991</v>
      </c>
      <c r="K55" s="6802">
        <v>5.6451014556649284</v>
      </c>
    </row>
    <row r="56" spans="7:11" x14ac:dyDescent="0.35">
      <c r="G56" s="6803"/>
    </row>
    <row r="57" spans="7:11" x14ac:dyDescent="0.35">
      <c r="G57" s="6804" t="s">
        <v>5</v>
      </c>
    </row>
    <row r="58" spans="7:11" x14ac:dyDescent="0.35">
      <c r="G58" s="6805" t="s">
        <v>6</v>
      </c>
      <c r="H58" s="6806">
        <v>10.030164515205239</v>
      </c>
      <c r="I58" s="6807">
        <v>9.3246020077984788</v>
      </c>
      <c r="J58" s="6808">
        <v>6.9262012823811654</v>
      </c>
      <c r="K58" s="6809">
        <v>7.9606021782497427</v>
      </c>
    </row>
    <row r="59" spans="7:11" x14ac:dyDescent="0.35">
      <c r="G59" s="6810" t="s">
        <v>7</v>
      </c>
      <c r="H59" s="6811">
        <v>8.8190857269731531</v>
      </c>
      <c r="I59" s="6812">
        <v>4.2515004864845443</v>
      </c>
      <c r="J59" s="6813">
        <v>12.780797183949369</v>
      </c>
      <c r="K59" s="6814">
        <v>9.9830668350493514</v>
      </c>
    </row>
    <row r="60" spans="7:11" x14ac:dyDescent="0.35">
      <c r="G60" s="6815" t="s">
        <v>8</v>
      </c>
      <c r="H60" s="6816">
        <v>19.80317454798822</v>
      </c>
      <c r="I60" s="6817">
        <v>16.877897835809371</v>
      </c>
      <c r="J60" s="6818">
        <v>21.817573869424042</v>
      </c>
      <c r="K60" s="6819">
        <v>19.752867582122072</v>
      </c>
    </row>
    <row r="61" spans="7:11" x14ac:dyDescent="0.35">
      <c r="G61" s="6820"/>
    </row>
    <row r="62" spans="7:11" x14ac:dyDescent="0.35">
      <c r="G62" s="6821" t="s">
        <v>61</v>
      </c>
    </row>
    <row r="63" spans="7:11" x14ac:dyDescent="0.35">
      <c r="G63" s="6822" t="s">
        <v>62</v>
      </c>
      <c r="H63" s="6823">
        <v>9.2127539476878635</v>
      </c>
      <c r="I63" s="6824">
        <v>4.1269315693568549</v>
      </c>
      <c r="J63" s="6825">
        <v>15.807463570603</v>
      </c>
      <c r="K63" s="6826">
        <v>13.006374881628521</v>
      </c>
    </row>
    <row r="64" spans="7:11" x14ac:dyDescent="0.35">
      <c r="G64" s="6827" t="s">
        <v>63</v>
      </c>
      <c r="H64" s="6828">
        <v>8.2243216674581294</v>
      </c>
      <c r="I64" s="6829">
        <v>12.817112563034391</v>
      </c>
      <c r="J64" s="6830">
        <v>12.441384324477189</v>
      </c>
      <c r="K64" s="6831">
        <v>12.505463657046979</v>
      </c>
    </row>
    <row r="65" spans="7:11" x14ac:dyDescent="0.35">
      <c r="G65" s="6832" t="s">
        <v>64</v>
      </c>
      <c r="H65" s="6833">
        <v>17.893293703359021</v>
      </c>
      <c r="I65" s="6834">
        <v>13.57243318476565</v>
      </c>
      <c r="J65" s="6835">
        <v>21.166530741541852</v>
      </c>
      <c r="K65" s="6836">
        <v>17.732778023097872</v>
      </c>
    </row>
    <row r="66" spans="7:11" x14ac:dyDescent="0.35">
      <c r="G66" s="6837" t="s">
        <v>65</v>
      </c>
      <c r="H66" s="6838">
        <v>16.840887783886611</v>
      </c>
      <c r="I66" s="6839">
        <v>13.842671286449839</v>
      </c>
      <c r="J66" s="6840">
        <v>15.01031584653358</v>
      </c>
      <c r="K66" s="6841">
        <v>14.61744938510672</v>
      </c>
    </row>
    <row r="67" spans="7:11" x14ac:dyDescent="0.35">
      <c r="G67" s="6842" t="s">
        <v>66</v>
      </c>
      <c r="H67" s="6843">
        <v>20.056884223455601</v>
      </c>
      <c r="I67" s="6844">
        <v>15.361122927356821</v>
      </c>
      <c r="J67" s="6845">
        <v>17.069450808252881</v>
      </c>
      <c r="K67" s="6846">
        <v>16.39426217728888</v>
      </c>
    </row>
    <row r="68" spans="7:11" x14ac:dyDescent="0.35">
      <c r="G68" s="6847"/>
    </row>
    <row r="69" spans="7:11" x14ac:dyDescent="0.35">
      <c r="G69" s="6848" t="s">
        <v>56</v>
      </c>
    </row>
    <row r="70" spans="7:11" x14ac:dyDescent="0.35">
      <c r="G70" s="6849" t="s">
        <v>57</v>
      </c>
      <c r="H70" s="6850">
        <v>13.4110316439538</v>
      </c>
      <c r="I70" s="6851">
        <v>20.02530845196053</v>
      </c>
      <c r="J70" s="6852">
        <v>25.69564404677698</v>
      </c>
      <c r="K70" s="6853">
        <v>23.101236175514568</v>
      </c>
    </row>
    <row r="71" spans="7:11" x14ac:dyDescent="0.35">
      <c r="G71" s="6854" t="s">
        <v>58</v>
      </c>
      <c r="H71" s="6855">
        <v>21.79246131304113</v>
      </c>
      <c r="I71" s="6856">
        <v>16.433202115693149</v>
      </c>
      <c r="J71" s="6857">
        <v>23.210574280891219</v>
      </c>
      <c r="K71" s="6858">
        <v>20.198254551872651</v>
      </c>
    </row>
    <row r="72" spans="7:11" x14ac:dyDescent="0.35">
      <c r="G72" s="6859" t="s">
        <v>59</v>
      </c>
      <c r="H72" s="6860">
        <v>9.6775799368840225</v>
      </c>
      <c r="I72" s="6861">
        <v>9.724671057908898</v>
      </c>
      <c r="J72" s="6862">
        <v>13.90320581069299</v>
      </c>
      <c r="K72" s="6863">
        <v>12.255180827442651</v>
      </c>
    </row>
    <row r="73" spans="7:11" x14ac:dyDescent="0.35">
      <c r="G73" s="6864" t="s">
        <v>60</v>
      </c>
      <c r="H73" s="6865">
        <v>13.31547770089224</v>
      </c>
      <c r="I73" s="6866">
        <v>9.0110723737489238</v>
      </c>
      <c r="J73" s="6867">
        <v>10.88338217681291</v>
      </c>
      <c r="K73" s="6868">
        <v>10.28445835189048</v>
      </c>
    </row>
    <row r="74" spans="7:11" x14ac:dyDescent="0.35">
      <c r="G74" s="6869"/>
    </row>
    <row r="75" spans="7:11" x14ac:dyDescent="0.35">
      <c r="G75" s="6870" t="s">
        <v>67</v>
      </c>
    </row>
    <row r="76" spans="7:11" x14ac:dyDescent="0.35">
      <c r="G76" s="6871" t="s">
        <v>68</v>
      </c>
      <c r="H76" s="6872">
        <v>14.25443929874851</v>
      </c>
      <c r="I76" s="6873">
        <v>12.688939963099591</v>
      </c>
      <c r="J76" s="6874">
        <v>16.139145629812411</v>
      </c>
      <c r="K76" s="6875">
        <v>14.760666205625011</v>
      </c>
    </row>
  </sheetData>
  <mergeCells count="1">
    <mergeCell ref="H2:K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76"/>
  <sheetViews>
    <sheetView workbookViewId="0"/>
  </sheetViews>
  <sheetFormatPr defaultRowHeight="14.5" x14ac:dyDescent="0.35"/>
  <sheetData>
    <row r="1" spans="1:11" x14ac:dyDescent="0.35">
      <c r="A1" s="8950" t="str">
        <f>HYPERLINK("[Chapter 3 Skills and Skills Utilisation.xlsx]Contents!A1", "Return to contents")</f>
        <v>Return to contents</v>
      </c>
      <c r="D1" t="s">
        <v>156</v>
      </c>
    </row>
    <row r="2" spans="1:11" x14ac:dyDescent="0.35">
      <c r="G2" s="6876"/>
      <c r="H2" s="10818" t="s">
        <v>1</v>
      </c>
      <c r="I2" s="10819" t="s">
        <v>1</v>
      </c>
      <c r="J2" s="10820" t="s">
        <v>1</v>
      </c>
      <c r="K2" s="10821" t="s">
        <v>1</v>
      </c>
    </row>
    <row r="3" spans="1:11" x14ac:dyDescent="0.35">
      <c r="G3" s="6877"/>
      <c r="H3" s="6878" t="s">
        <v>2</v>
      </c>
      <c r="I3" s="6879" t="s">
        <v>3</v>
      </c>
      <c r="J3" s="6880" t="s">
        <v>4</v>
      </c>
      <c r="K3" s="6881" t="s">
        <v>15</v>
      </c>
    </row>
    <row r="4" spans="1:11" x14ac:dyDescent="0.35">
      <c r="G4" s="6882" t="s">
        <v>16</v>
      </c>
      <c r="H4" s="6883"/>
      <c r="I4" s="6884"/>
      <c r="J4" s="6885"/>
      <c r="K4" s="6886"/>
    </row>
    <row r="5" spans="1:11" x14ac:dyDescent="0.35">
      <c r="G5" s="6887" t="s">
        <v>17</v>
      </c>
      <c r="H5" s="6888">
        <v>10.489508311620749</v>
      </c>
      <c r="I5" s="6889">
        <v>7.9553336082057076</v>
      </c>
      <c r="J5" s="6890">
        <v>7.2299073581672282</v>
      </c>
      <c r="K5" s="6891">
        <v>7.5851551870900913</v>
      </c>
    </row>
    <row r="6" spans="1:11" x14ac:dyDescent="0.35">
      <c r="G6" s="6892" t="s">
        <v>18</v>
      </c>
      <c r="H6" s="6893">
        <v>2.702330611882207</v>
      </c>
      <c r="I6" s="6894">
        <v>3.6564329301528051</v>
      </c>
      <c r="J6" s="6895">
        <v>2.9163617500214412</v>
      </c>
      <c r="K6" s="6896">
        <v>3.2085759802607461</v>
      </c>
    </row>
    <row r="7" spans="1:11" x14ac:dyDescent="0.35">
      <c r="G7" s="6897"/>
    </row>
    <row r="8" spans="1:11" x14ac:dyDescent="0.35">
      <c r="G8" s="6898" t="s">
        <v>19</v>
      </c>
    </row>
    <row r="9" spans="1:11" x14ac:dyDescent="0.35">
      <c r="G9" s="6899" t="s">
        <v>20</v>
      </c>
      <c r="H9" s="6900">
        <v>4.9619676760461191</v>
      </c>
      <c r="I9" s="6901">
        <v>5.0933721772286438</v>
      </c>
      <c r="J9" s="6902">
        <v>4.3526317087778699</v>
      </c>
      <c r="K9" s="6903">
        <v>4.629391078953506</v>
      </c>
    </row>
    <row r="10" spans="1:11" x14ac:dyDescent="0.35">
      <c r="G10" s="6904" t="s">
        <v>21</v>
      </c>
      <c r="H10" s="6905">
        <v>6.7205877652176227</v>
      </c>
      <c r="I10" s="6906">
        <v>5.4792004038108884</v>
      </c>
      <c r="J10" s="6907">
        <v>4.650590959496669</v>
      </c>
      <c r="K10" s="6908">
        <v>5.0553597452332086</v>
      </c>
    </row>
    <row r="11" spans="1:11" x14ac:dyDescent="0.35">
      <c r="G11" s="6909" t="s">
        <v>22</v>
      </c>
      <c r="H11" s="6910">
        <v>9.0903923164975158</v>
      </c>
      <c r="I11" s="6911">
        <v>7.2709067396476579</v>
      </c>
      <c r="J11" s="6912">
        <v>6.9529504479895472</v>
      </c>
      <c r="K11" s="6913">
        <v>7.1242075045827216</v>
      </c>
    </row>
    <row r="12" spans="1:11" x14ac:dyDescent="0.35">
      <c r="G12" s="6914"/>
    </row>
    <row r="13" spans="1:11" x14ac:dyDescent="0.35">
      <c r="G13" s="6915" t="s">
        <v>23</v>
      </c>
    </row>
    <row r="14" spans="1:11" x14ac:dyDescent="0.35">
      <c r="G14" s="6916" t="s">
        <v>24</v>
      </c>
      <c r="H14" s="6917">
        <v>1.546665254146848</v>
      </c>
      <c r="I14" s="6918">
        <v>2.205799611356356</v>
      </c>
      <c r="J14" s="6919">
        <v>6.8070465623616734</v>
      </c>
      <c r="K14" s="6920">
        <v>4.8082319057575216</v>
      </c>
    </row>
    <row r="15" spans="1:11" x14ac:dyDescent="0.35">
      <c r="G15" s="6921" t="s">
        <v>25</v>
      </c>
      <c r="H15" s="6922">
        <v>7.135211042522636</v>
      </c>
      <c r="I15" s="6923">
        <v>3.3679922442123988</v>
      </c>
      <c r="J15" s="6924">
        <v>5.3301965261163158</v>
      </c>
      <c r="K15" s="6925">
        <v>4.6070091463295846</v>
      </c>
    </row>
    <row r="16" spans="1:11" x14ac:dyDescent="0.35">
      <c r="G16" s="6926" t="s">
        <v>26</v>
      </c>
      <c r="H16" s="6927">
        <v>8.3294502089190221</v>
      </c>
      <c r="I16" s="6928">
        <v>8.2522287439573248</v>
      </c>
      <c r="J16" s="6929">
        <v>4.3398740137647929</v>
      </c>
      <c r="K16" s="6930">
        <v>6.0140822522539654</v>
      </c>
    </row>
    <row r="17" spans="7:11" x14ac:dyDescent="0.35">
      <c r="G17" s="6931" t="s">
        <v>27</v>
      </c>
      <c r="H17" s="6932">
        <v>8.8641182838721075</v>
      </c>
      <c r="I17" s="6933">
        <v>12.27997490935989</v>
      </c>
      <c r="J17" s="6934">
        <v>4.9827202075864152</v>
      </c>
      <c r="K17" s="6935">
        <v>7.2900366627134394</v>
      </c>
    </row>
    <row r="18" spans="7:11" x14ac:dyDescent="0.35">
      <c r="G18" s="6936"/>
    </row>
    <row r="19" spans="7:11" x14ac:dyDescent="0.35">
      <c r="G19" s="6937" t="s">
        <v>28</v>
      </c>
    </row>
    <row r="20" spans="7:11" x14ac:dyDescent="0.35">
      <c r="G20" s="6938" t="s">
        <v>29</v>
      </c>
      <c r="H20" s="6939">
        <v>1.672591329443363</v>
      </c>
      <c r="I20" s="6940">
        <v>9.0981894605949112</v>
      </c>
      <c r="J20" s="6941">
        <v>3.7188193958166651</v>
      </c>
      <c r="K20" s="6942">
        <v>5.407117766568251</v>
      </c>
    </row>
    <row r="21" spans="7:11" x14ac:dyDescent="0.35">
      <c r="G21" s="6943" t="s">
        <v>30</v>
      </c>
      <c r="H21" s="6944">
        <v>7.7518911590433293</v>
      </c>
      <c r="I21" s="6945">
        <v>5.1844233300680882</v>
      </c>
      <c r="J21" s="6946">
        <v>5.5254476305989266</v>
      </c>
      <c r="K21" s="6947">
        <v>5.449427364661295</v>
      </c>
    </row>
    <row r="22" spans="7:11" x14ac:dyDescent="0.35">
      <c r="G22" s="6948"/>
    </row>
    <row r="23" spans="7:11" x14ac:dyDescent="0.35">
      <c r="G23" s="6949" t="s">
        <v>31</v>
      </c>
    </row>
    <row r="24" spans="7:11" x14ac:dyDescent="0.35">
      <c r="G24" s="6950" t="s">
        <v>10</v>
      </c>
      <c r="H24" s="6951">
        <v>1.6864774185928</v>
      </c>
      <c r="I24" s="6952">
        <v>3.8542457517866509</v>
      </c>
      <c r="J24" s="6953">
        <v>4.6876150082535846</v>
      </c>
      <c r="K24" s="6954">
        <v>4.3549208354383033</v>
      </c>
    </row>
    <row r="25" spans="7:11" x14ac:dyDescent="0.35">
      <c r="G25" s="6955" t="s">
        <v>11</v>
      </c>
      <c r="H25" s="6956">
        <v>8.901192598492063</v>
      </c>
      <c r="I25" s="6957">
        <v>7.5362449792047457</v>
      </c>
      <c r="J25" s="6958">
        <v>5.9521598183024809</v>
      </c>
      <c r="K25" s="6959">
        <v>6.7503572138629107</v>
      </c>
    </row>
    <row r="26" spans="7:11" x14ac:dyDescent="0.35">
      <c r="G26" s="6960"/>
    </row>
    <row r="27" spans="7:11" x14ac:dyDescent="0.35">
      <c r="G27" s="6961" t="s">
        <v>32</v>
      </c>
    </row>
    <row r="28" spans="7:11" x14ac:dyDescent="0.35">
      <c r="G28" s="6962" t="s">
        <v>33</v>
      </c>
      <c r="H28" s="6963">
        <v>9.4844492015341118</v>
      </c>
      <c r="I28" s="6964">
        <v>7.2061830510319487</v>
      </c>
      <c r="J28" s="6965">
        <v>5.7720179948059656</v>
      </c>
      <c r="K28" s="6966">
        <v>6.4127794074029838</v>
      </c>
    </row>
    <row r="29" spans="7:11" x14ac:dyDescent="0.35">
      <c r="G29" s="6967" t="s">
        <v>34</v>
      </c>
      <c r="H29" s="6968">
        <v>1.209700961630455</v>
      </c>
      <c r="I29" s="6969">
        <v>2.4979357429229609</v>
      </c>
      <c r="J29" s="6970">
        <v>3.0704994726113468</v>
      </c>
      <c r="K29" s="6971">
        <v>2.7904670626199062</v>
      </c>
    </row>
    <row r="30" spans="7:11" x14ac:dyDescent="0.35">
      <c r="G30" s="6972"/>
    </row>
    <row r="31" spans="7:11" x14ac:dyDescent="0.35">
      <c r="G31" s="6973" t="s">
        <v>35</v>
      </c>
    </row>
    <row r="32" spans="7:11" x14ac:dyDescent="0.35">
      <c r="G32" s="6974" t="s">
        <v>36</v>
      </c>
      <c r="H32" s="6975">
        <v>7.1579914876730797</v>
      </c>
      <c r="I32" s="6976">
        <v>6.5450201881407573</v>
      </c>
      <c r="J32" s="6977">
        <v>5.3053399543171427</v>
      </c>
      <c r="K32" s="6978">
        <v>5.8194995809193859</v>
      </c>
    </row>
    <row r="33" spans="7:11" x14ac:dyDescent="0.35">
      <c r="G33" s="6979" t="s">
        <v>37</v>
      </c>
      <c r="H33" s="6980">
        <v>5.2130217976179418</v>
      </c>
      <c r="I33" s="6981">
        <v>3.3248252533475511</v>
      </c>
      <c r="J33" s="6982">
        <v>4.7091314152906651</v>
      </c>
      <c r="K33" s="6983">
        <v>4.1381269749828462</v>
      </c>
    </row>
    <row r="34" spans="7:11" x14ac:dyDescent="0.35">
      <c r="G34" s="6984"/>
    </row>
    <row r="35" spans="7:11" x14ac:dyDescent="0.35">
      <c r="G35" s="6985" t="s">
        <v>38</v>
      </c>
    </row>
    <row r="36" spans="7:11" x14ac:dyDescent="0.35">
      <c r="G36" s="6986" t="s">
        <v>39</v>
      </c>
      <c r="H36" s="6987">
        <v>15.1300442798224</v>
      </c>
      <c r="I36" s="6988">
        <v>11.8010359233107</v>
      </c>
      <c r="J36" s="6989">
        <v>10.88220369849366</v>
      </c>
      <c r="K36" s="6990">
        <v>11.263077128701051</v>
      </c>
    </row>
    <row r="37" spans="7:11" x14ac:dyDescent="0.35">
      <c r="G37" s="6991" t="s">
        <v>40</v>
      </c>
      <c r="H37" s="6992">
        <v>4.3045363940887507</v>
      </c>
      <c r="I37" s="6993">
        <v>3.7272074671526232</v>
      </c>
      <c r="J37" s="6994">
        <v>3.391531203630358</v>
      </c>
      <c r="K37" s="6995">
        <v>3.5595107061134978</v>
      </c>
    </row>
    <row r="38" spans="7:11" x14ac:dyDescent="0.35">
      <c r="G38" s="6996" t="s">
        <v>41</v>
      </c>
      <c r="H38" s="6997">
        <v>3.3464763018770598</v>
      </c>
      <c r="I38" s="6998">
        <v>4.7448615669920011</v>
      </c>
      <c r="J38" s="6999">
        <v>1.265606233018669</v>
      </c>
      <c r="K38" s="7000">
        <v>2.6960907549966291</v>
      </c>
    </row>
    <row r="39" spans="7:11" x14ac:dyDescent="0.35">
      <c r="G39" s="7001"/>
    </row>
    <row r="40" spans="7:11" x14ac:dyDescent="0.35">
      <c r="G40" s="7002" t="s">
        <v>42</v>
      </c>
    </row>
    <row r="41" spans="7:11" x14ac:dyDescent="0.35">
      <c r="G41" s="7003" t="s">
        <v>43</v>
      </c>
      <c r="H41" s="7004">
        <v>6.7863202090515458</v>
      </c>
      <c r="I41" s="7005">
        <v>5.398860657550693</v>
      </c>
      <c r="J41" s="7006">
        <v>8.075340260726934</v>
      </c>
      <c r="K41" s="7007">
        <v>6.9354166467364493</v>
      </c>
    </row>
    <row r="42" spans="7:11" x14ac:dyDescent="0.35">
      <c r="G42" s="7008" t="s">
        <v>44</v>
      </c>
      <c r="H42" s="7009">
        <v>7.1167677869749379</v>
      </c>
      <c r="I42" s="7010">
        <v>12.90307230968882</v>
      </c>
      <c r="J42" s="7011">
        <v>3.8812733628758238</v>
      </c>
      <c r="K42" s="7012">
        <v>7.0600290712147933</v>
      </c>
    </row>
    <row r="43" spans="7:11" x14ac:dyDescent="0.35">
      <c r="G43" s="7013" t="s">
        <v>45</v>
      </c>
      <c r="H43" s="7014">
        <v>6.8121755126256938</v>
      </c>
      <c r="I43" s="7015">
        <v>1.0562241938868471</v>
      </c>
      <c r="J43" s="7016">
        <v>3.5118054219144228</v>
      </c>
      <c r="K43" s="7017">
        <v>2.6335775024135168</v>
      </c>
    </row>
    <row r="44" spans="7:11" x14ac:dyDescent="0.35">
      <c r="G44" s="7018"/>
    </row>
    <row r="45" spans="7:11" x14ac:dyDescent="0.35">
      <c r="G45" s="7019" t="s">
        <v>46</v>
      </c>
    </row>
    <row r="46" spans="7:11" x14ac:dyDescent="0.35">
      <c r="G46" s="7020" t="s">
        <v>47</v>
      </c>
      <c r="H46" s="7021">
        <v>18.96910408458535</v>
      </c>
      <c r="I46" s="7022">
        <v>14.297768272054419</v>
      </c>
      <c r="J46" s="7023">
        <v>11.825230901900211</v>
      </c>
      <c r="K46" s="7024">
        <v>12.626838349988009</v>
      </c>
    </row>
    <row r="47" spans="7:11" x14ac:dyDescent="0.35">
      <c r="G47" s="7025" t="s">
        <v>48</v>
      </c>
      <c r="H47" s="7026">
        <v>6.9700613603882671</v>
      </c>
      <c r="I47" s="7027">
        <v>9.7429155763911819</v>
      </c>
      <c r="J47" s="7028">
        <v>4.7065097666401643</v>
      </c>
      <c r="K47" s="7029">
        <v>6.8794302460964003</v>
      </c>
    </row>
    <row r="48" spans="7:11" x14ac:dyDescent="0.35">
      <c r="G48" s="7030" t="s">
        <v>49</v>
      </c>
      <c r="H48" s="7031">
        <v>1.128757221962317</v>
      </c>
      <c r="I48" s="7032">
        <v>1.805492798575655</v>
      </c>
      <c r="J48" s="7033">
        <v>3.7737956339812508</v>
      </c>
      <c r="K48" s="7034">
        <v>2.9048476516146242</v>
      </c>
    </row>
    <row r="49" spans="7:11" x14ac:dyDescent="0.35">
      <c r="G49" s="7035" t="s">
        <v>50</v>
      </c>
      <c r="H49" s="7036">
        <v>3.128816512825682</v>
      </c>
      <c r="I49" s="7037">
        <v>2.3450035573692789</v>
      </c>
      <c r="J49" s="7038">
        <v>2.48214423126413</v>
      </c>
      <c r="K49" s="7039">
        <v>2.4420260805863689</v>
      </c>
    </row>
    <row r="50" spans="7:11" x14ac:dyDescent="0.35">
      <c r="G50" s="7040" t="s">
        <v>51</v>
      </c>
      <c r="H50" s="7041">
        <v>5.5450191180747472</v>
      </c>
      <c r="I50" s="7042">
        <v>5.1128171554791626</v>
      </c>
      <c r="J50" s="7043">
        <v>3.5730873073082239</v>
      </c>
      <c r="K50" s="7044">
        <v>4.2392169861049904</v>
      </c>
    </row>
    <row r="51" spans="7:11" x14ac:dyDescent="0.35">
      <c r="G51" s="7045"/>
    </row>
    <row r="52" spans="7:11" x14ac:dyDescent="0.35">
      <c r="G52" s="7046" t="s">
        <v>52</v>
      </c>
    </row>
    <row r="53" spans="7:11" x14ac:dyDescent="0.35">
      <c r="G53" s="7047" t="s">
        <v>53</v>
      </c>
      <c r="H53" s="7048">
        <v>3.537673807951518</v>
      </c>
      <c r="I53" s="7049">
        <v>0.8314758827110651</v>
      </c>
      <c r="J53" s="7050">
        <v>1.5498006970974341</v>
      </c>
      <c r="K53" s="7051">
        <v>1.3011678316735391</v>
      </c>
    </row>
    <row r="54" spans="7:11" x14ac:dyDescent="0.35">
      <c r="G54" s="7052" t="s">
        <v>54</v>
      </c>
      <c r="H54" s="7053">
        <v>9.921796828830507</v>
      </c>
      <c r="I54" s="7054">
        <v>12.155433267385551</v>
      </c>
      <c r="J54" s="7055">
        <v>11.00405477002535</v>
      </c>
      <c r="K54" s="7056">
        <v>11.397337503667689</v>
      </c>
    </row>
    <row r="55" spans="7:11" x14ac:dyDescent="0.35">
      <c r="G55" s="7057" t="s">
        <v>55</v>
      </c>
      <c r="H55" s="7058">
        <v>6.3473238945244521</v>
      </c>
      <c r="I55" s="7059">
        <v>13.26676450332282</v>
      </c>
      <c r="J55" s="7060">
        <v>7.0771183270629114</v>
      </c>
      <c r="K55" s="7061">
        <v>9.1584826316176713</v>
      </c>
    </row>
    <row r="56" spans="7:11" x14ac:dyDescent="0.35">
      <c r="G56" s="7062"/>
    </row>
    <row r="57" spans="7:11" x14ac:dyDescent="0.35">
      <c r="G57" s="7063" t="s">
        <v>5</v>
      </c>
    </row>
    <row r="58" spans="7:11" x14ac:dyDescent="0.35">
      <c r="G58" s="7064" t="s">
        <v>6</v>
      </c>
      <c r="H58" s="7065">
        <v>8.2241271351063805</v>
      </c>
      <c r="I58" s="7066">
        <v>7.0423471562005604</v>
      </c>
      <c r="J58" s="7067">
        <v>5.4702699616486976</v>
      </c>
      <c r="K58" s="7068">
        <v>6.1706537485542468</v>
      </c>
    </row>
    <row r="59" spans="7:11" x14ac:dyDescent="0.35">
      <c r="G59" s="7069" t="s">
        <v>7</v>
      </c>
      <c r="H59" s="7070">
        <v>8.754643163794233</v>
      </c>
      <c r="I59" s="7071">
        <v>9.2229831026317708</v>
      </c>
      <c r="J59" s="7072">
        <v>11.08402066510882</v>
      </c>
      <c r="K59" s="7073">
        <v>10.430267752346239</v>
      </c>
    </row>
    <row r="60" spans="7:11" x14ac:dyDescent="0.35">
      <c r="G60" s="7074" t="s">
        <v>8</v>
      </c>
      <c r="H60" s="7075">
        <v>3.9943764057515678</v>
      </c>
      <c r="I60" s="7076">
        <v>4.2645472804465623</v>
      </c>
      <c r="J60" s="7077">
        <v>2.4142812819460628</v>
      </c>
      <c r="K60" s="7078">
        <v>3.2068256812147129</v>
      </c>
    </row>
    <row r="61" spans="7:11" x14ac:dyDescent="0.35">
      <c r="G61" s="7079"/>
    </row>
    <row r="62" spans="7:11" x14ac:dyDescent="0.35">
      <c r="G62" s="7080" t="s">
        <v>61</v>
      </c>
    </row>
    <row r="63" spans="7:11" x14ac:dyDescent="0.35">
      <c r="G63" s="7081" t="s">
        <v>62</v>
      </c>
      <c r="H63" s="7082">
        <v>8.3189528976597291</v>
      </c>
      <c r="I63" s="7083">
        <v>10.277765966658819</v>
      </c>
      <c r="J63" s="7084">
        <v>8.2805216912685999</v>
      </c>
      <c r="K63" s="7085">
        <v>8.7292470517783798</v>
      </c>
    </row>
    <row r="64" spans="7:11" x14ac:dyDescent="0.35">
      <c r="G64" s="7086" t="s">
        <v>63</v>
      </c>
      <c r="H64" s="7087">
        <v>5.6350455702807984</v>
      </c>
      <c r="I64" s="7088">
        <v>4.4909145873264489</v>
      </c>
      <c r="J64" s="7089">
        <v>4.6063290172378579</v>
      </c>
      <c r="K64" s="7090">
        <v>4.5803953918124067</v>
      </c>
    </row>
    <row r="65" spans="7:11" x14ac:dyDescent="0.35">
      <c r="G65" s="7091" t="s">
        <v>64</v>
      </c>
      <c r="H65" s="7092">
        <v>10.021004317856789</v>
      </c>
      <c r="I65" s="7093">
        <v>7.7750093667884084</v>
      </c>
      <c r="J65" s="7094">
        <v>5.5559680587114819</v>
      </c>
      <c r="K65" s="7095">
        <v>6.6541098909765228</v>
      </c>
    </row>
    <row r="66" spans="7:11" x14ac:dyDescent="0.35">
      <c r="G66" s="7096" t="s">
        <v>65</v>
      </c>
      <c r="H66" s="7097">
        <v>5.9189114333307113</v>
      </c>
      <c r="I66" s="7098">
        <v>5.5875459673878263</v>
      </c>
      <c r="J66" s="7099">
        <v>2.68225253823464</v>
      </c>
      <c r="K66" s="7100">
        <v>3.8891241056720811</v>
      </c>
    </row>
    <row r="67" spans="7:11" x14ac:dyDescent="0.35">
      <c r="G67" s="7101" t="s">
        <v>66</v>
      </c>
      <c r="H67" s="7102">
        <v>2.8731720588915941</v>
      </c>
      <c r="I67" s="7103">
        <v>2.3836703716966299</v>
      </c>
      <c r="J67" s="7104">
        <v>3.635923057907954</v>
      </c>
      <c r="K67" s="7105">
        <v>3.0655101239221789</v>
      </c>
    </row>
    <row r="68" spans="7:11" x14ac:dyDescent="0.35">
      <c r="G68" s="7106"/>
    </row>
    <row r="69" spans="7:11" x14ac:dyDescent="0.35">
      <c r="G69" s="7107" t="s">
        <v>56</v>
      </c>
    </row>
    <row r="70" spans="7:11" x14ac:dyDescent="0.35">
      <c r="G70" s="7108" t="s">
        <v>57</v>
      </c>
      <c r="H70" s="7109">
        <v>6.3903506073013858</v>
      </c>
      <c r="I70" s="7110">
        <v>5.4083159040946223</v>
      </c>
      <c r="J70" s="7111">
        <v>1.3990817015713359</v>
      </c>
      <c r="K70" s="7112">
        <v>3.1414435526694811</v>
      </c>
    </row>
    <row r="71" spans="7:11" x14ac:dyDescent="0.35">
      <c r="G71" s="7113" t="s">
        <v>58</v>
      </c>
      <c r="H71" s="7114">
        <v>0.64733075557218023</v>
      </c>
      <c r="I71" s="7115">
        <v>2.617540888862893</v>
      </c>
      <c r="J71" s="7116">
        <v>0.1659524406400999</v>
      </c>
      <c r="K71" s="7117">
        <v>1.2548570799318479</v>
      </c>
    </row>
    <row r="72" spans="7:11" x14ac:dyDescent="0.35">
      <c r="G72" s="7118" t="s">
        <v>59</v>
      </c>
      <c r="H72" s="7119">
        <v>9.052291114407101</v>
      </c>
      <c r="I72" s="7120">
        <v>12.192415186041639</v>
      </c>
      <c r="J72" s="7121">
        <v>7.9813841793806377</v>
      </c>
      <c r="K72" s="7122">
        <v>9.5580544248293577</v>
      </c>
    </row>
    <row r="73" spans="7:11" x14ac:dyDescent="0.35">
      <c r="G73" s="7123" t="s">
        <v>60</v>
      </c>
      <c r="H73" s="7124">
        <v>8.5076475948557526</v>
      </c>
      <c r="I73" s="7125">
        <v>4.3898903967848408</v>
      </c>
      <c r="J73" s="7126">
        <v>7.3056246913770302</v>
      </c>
      <c r="K73" s="7127">
        <v>6.2982202412004638</v>
      </c>
    </row>
    <row r="74" spans="7:11" x14ac:dyDescent="0.35">
      <c r="G74" s="7128"/>
    </row>
    <row r="75" spans="7:11" x14ac:dyDescent="0.35">
      <c r="G75" s="7129" t="s">
        <v>67</v>
      </c>
    </row>
    <row r="76" spans="7:11" x14ac:dyDescent="0.35">
      <c r="G76" s="7130" t="s">
        <v>68</v>
      </c>
      <c r="H76" s="7131">
        <v>6.7423915961568772</v>
      </c>
      <c r="I76" s="7132">
        <v>5.755315041457175</v>
      </c>
      <c r="J76" s="7133">
        <v>5.1784119976516756</v>
      </c>
      <c r="K76" s="7134">
        <v>5.442082342769214</v>
      </c>
    </row>
  </sheetData>
  <mergeCells count="1">
    <mergeCell ref="H2:K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76"/>
  <sheetViews>
    <sheetView workbookViewId="0"/>
  </sheetViews>
  <sheetFormatPr defaultRowHeight="14.5" x14ac:dyDescent="0.35"/>
  <sheetData>
    <row r="1" spans="1:11" x14ac:dyDescent="0.35">
      <c r="A1" s="8951" t="str">
        <f>HYPERLINK("[Chapter 3 Skills and Skills Utilisation.xlsx]Contents!A1", "Return to contents")</f>
        <v>Return to contents</v>
      </c>
      <c r="D1" t="s">
        <v>158</v>
      </c>
    </row>
    <row r="2" spans="1:11" x14ac:dyDescent="0.35">
      <c r="G2" s="7135"/>
      <c r="H2" s="10822" t="s">
        <v>1</v>
      </c>
      <c r="I2" s="10823" t="s">
        <v>1</v>
      </c>
      <c r="J2" s="10824" t="s">
        <v>1</v>
      </c>
      <c r="K2" s="10825" t="s">
        <v>1</v>
      </c>
    </row>
    <row r="3" spans="1:11" x14ac:dyDescent="0.35">
      <c r="G3" s="7136"/>
      <c r="H3" s="7137" t="s">
        <v>2</v>
      </c>
      <c r="I3" s="7138" t="s">
        <v>3</v>
      </c>
      <c r="J3" s="7139" t="s">
        <v>4</v>
      </c>
      <c r="K3" s="7140" t="s">
        <v>15</v>
      </c>
    </row>
    <row r="4" spans="1:11" x14ac:dyDescent="0.35">
      <c r="G4" s="7141" t="s">
        <v>16</v>
      </c>
      <c r="H4" s="7142"/>
      <c r="I4" s="7143"/>
      <c r="J4" s="7144"/>
      <c r="K4" s="7145"/>
    </row>
    <row r="5" spans="1:11" x14ac:dyDescent="0.35">
      <c r="G5" s="7146" t="s">
        <v>17</v>
      </c>
      <c r="H5" s="7147">
        <v>1.5261035775896641</v>
      </c>
      <c r="I5" s="7148">
        <v>2.487708674976898</v>
      </c>
      <c r="J5" s="7149">
        <v>1.301993667635811</v>
      </c>
      <c r="K5" s="7150">
        <v>1.7448091088841771</v>
      </c>
    </row>
    <row r="6" spans="1:11" x14ac:dyDescent="0.35">
      <c r="G6" s="7151" t="s">
        <v>18</v>
      </c>
      <c r="H6" s="7152">
        <v>1.939280740599854</v>
      </c>
      <c r="I6" s="7153">
        <v>2.1622234012914978</v>
      </c>
      <c r="J6" s="7154">
        <v>2.5706928106564768</v>
      </c>
      <c r="K6" s="7155">
        <v>2.3898423981163792</v>
      </c>
    </row>
    <row r="7" spans="1:11" x14ac:dyDescent="0.35">
      <c r="G7" s="7156"/>
    </row>
    <row r="8" spans="1:11" x14ac:dyDescent="0.35">
      <c r="G8" s="7157" t="s">
        <v>19</v>
      </c>
    </row>
    <row r="9" spans="1:11" x14ac:dyDescent="0.35">
      <c r="G9" s="7158" t="s">
        <v>20</v>
      </c>
      <c r="H9" s="7159">
        <v>1.228609094852797</v>
      </c>
      <c r="I9" s="7160">
        <v>1.696829521178048</v>
      </c>
      <c r="J9" s="7161">
        <v>0.79093656456310957</v>
      </c>
      <c r="K9" s="7162">
        <v>1.121001045620402</v>
      </c>
    </row>
    <row r="10" spans="1:11" x14ac:dyDescent="0.35">
      <c r="G10" s="7163" t="s">
        <v>21</v>
      </c>
      <c r="H10" s="7164">
        <v>2.6827451101117989</v>
      </c>
      <c r="I10" s="7165">
        <v>3.5745304627315999</v>
      </c>
      <c r="J10" s="7166">
        <v>3.0591238086523429</v>
      </c>
      <c r="K10" s="7167">
        <v>3.2670518731937919</v>
      </c>
    </row>
    <row r="11" spans="1:11" x14ac:dyDescent="0.35">
      <c r="G11" s="7168" t="s">
        <v>22</v>
      </c>
      <c r="H11" s="7169">
        <v>0.90972188506213159</v>
      </c>
      <c r="I11" s="7170">
        <v>0.9375148844541652</v>
      </c>
      <c r="J11" s="7171">
        <v>1.7411533935580119</v>
      </c>
      <c r="K11" s="7172">
        <v>1.4286234093320791</v>
      </c>
    </row>
    <row r="12" spans="1:11" x14ac:dyDescent="0.35">
      <c r="G12" s="7173"/>
    </row>
    <row r="13" spans="1:11" x14ac:dyDescent="0.35">
      <c r="G13" s="7174" t="s">
        <v>23</v>
      </c>
    </row>
    <row r="14" spans="1:11" x14ac:dyDescent="0.35">
      <c r="G14" s="7175" t="s">
        <v>24</v>
      </c>
      <c r="H14" s="7176">
        <v>3.4162015008759501</v>
      </c>
      <c r="I14" s="7177">
        <v>0</v>
      </c>
      <c r="J14" s="7178">
        <v>2.396674013813842</v>
      </c>
      <c r="K14" s="7179">
        <v>1.4739825330426439</v>
      </c>
    </row>
    <row r="15" spans="1:11" x14ac:dyDescent="0.35">
      <c r="G15" s="7180" t="s">
        <v>25</v>
      </c>
      <c r="H15" s="7181">
        <v>1.611020627317632</v>
      </c>
      <c r="I15" s="7182">
        <v>2.4047752994148008</v>
      </c>
      <c r="J15" s="7183">
        <v>1.628646946076705</v>
      </c>
      <c r="K15" s="7184">
        <v>1.9333660434750559</v>
      </c>
    </row>
    <row r="16" spans="1:11" x14ac:dyDescent="0.35">
      <c r="G16" s="7185" t="s">
        <v>26</v>
      </c>
      <c r="H16" s="7186">
        <v>0.59764798012233933</v>
      </c>
      <c r="I16" s="7187">
        <v>2.487888755652842</v>
      </c>
      <c r="J16" s="7188">
        <v>2.091839792128277</v>
      </c>
      <c r="K16" s="7189">
        <v>2.2125548153977341</v>
      </c>
    </row>
    <row r="17" spans="7:11" x14ac:dyDescent="0.35">
      <c r="G17" s="7190" t="s">
        <v>27</v>
      </c>
      <c r="H17" s="7191">
        <v>2.592951258930154</v>
      </c>
      <c r="I17" s="7192">
        <v>4.7726322128724341</v>
      </c>
      <c r="J17" s="7193">
        <v>1.7985590724050871</v>
      </c>
      <c r="K17" s="7194">
        <v>2.721009389193219</v>
      </c>
    </row>
    <row r="18" spans="7:11" x14ac:dyDescent="0.35">
      <c r="G18" s="7195"/>
    </row>
    <row r="19" spans="7:11" x14ac:dyDescent="0.35">
      <c r="G19" s="7196" t="s">
        <v>28</v>
      </c>
    </row>
    <row r="20" spans="7:11" x14ac:dyDescent="0.35">
      <c r="G20" s="7197" t="s">
        <v>29</v>
      </c>
      <c r="H20" s="7198">
        <v>3.2621806820253729</v>
      </c>
      <c r="I20" s="7199">
        <v>0.58816099900311425</v>
      </c>
      <c r="J20" s="7200">
        <v>3.779700273177693</v>
      </c>
      <c r="K20" s="7201">
        <v>2.734044929611755</v>
      </c>
    </row>
    <row r="21" spans="7:11" x14ac:dyDescent="0.35">
      <c r="G21" s="7202" t="s">
        <v>30</v>
      </c>
      <c r="H21" s="7203">
        <v>1.418821023224548</v>
      </c>
      <c r="I21" s="7204">
        <v>2.6170927623277369</v>
      </c>
      <c r="J21" s="7205">
        <v>1.459736728577635</v>
      </c>
      <c r="K21" s="7206">
        <v>1.919203673505121</v>
      </c>
    </row>
    <row r="22" spans="7:11" x14ac:dyDescent="0.35">
      <c r="G22" s="7207"/>
    </row>
    <row r="23" spans="7:11" x14ac:dyDescent="0.35">
      <c r="G23" s="7208" t="s">
        <v>31</v>
      </c>
    </row>
    <row r="24" spans="7:11" x14ac:dyDescent="0.35">
      <c r="G24" s="7209" t="s">
        <v>10</v>
      </c>
      <c r="H24" s="7210">
        <v>1.3685794302440759</v>
      </c>
      <c r="I24" s="7211">
        <v>1.9046286606044369</v>
      </c>
      <c r="J24" s="7212">
        <v>1.569552485817219</v>
      </c>
      <c r="K24" s="7213">
        <v>1.6831514576938409</v>
      </c>
    </row>
    <row r="25" spans="7:11" x14ac:dyDescent="0.35">
      <c r="G25" s="7214" t="s">
        <v>11</v>
      </c>
      <c r="H25" s="7215">
        <v>1.893266339618916</v>
      </c>
      <c r="I25" s="7216">
        <v>2.8231100799746689</v>
      </c>
      <c r="J25" s="7217">
        <v>2.4565914837541172</v>
      </c>
      <c r="K25" s="7218">
        <v>2.5894351026042228</v>
      </c>
    </row>
    <row r="26" spans="7:11" x14ac:dyDescent="0.35">
      <c r="G26" s="7219"/>
    </row>
    <row r="27" spans="7:11" x14ac:dyDescent="0.35">
      <c r="G27" s="7220" t="s">
        <v>32</v>
      </c>
    </row>
    <row r="28" spans="7:11" x14ac:dyDescent="0.35">
      <c r="G28" s="7221" t="s">
        <v>33</v>
      </c>
      <c r="H28" s="7222">
        <v>2.3426714311299359</v>
      </c>
      <c r="I28" s="7223">
        <v>3.1552714735999459</v>
      </c>
      <c r="J28" s="7224">
        <v>1.2003647888081099</v>
      </c>
      <c r="K28" s="7225">
        <v>1.9860240925195229</v>
      </c>
    </row>
    <row r="29" spans="7:11" x14ac:dyDescent="0.35">
      <c r="G29" s="7226" t="s">
        <v>34</v>
      </c>
      <c r="H29" s="7227">
        <v>1.213746654975274</v>
      </c>
      <c r="I29" s="7228">
        <v>1.0738100518638241</v>
      </c>
      <c r="J29" s="7229">
        <v>3.8068727389177872</v>
      </c>
      <c r="K29" s="7230">
        <v>2.6944283395968029</v>
      </c>
    </row>
    <row r="30" spans="7:11" x14ac:dyDescent="0.35">
      <c r="G30" s="7231"/>
    </row>
    <row r="31" spans="7:11" x14ac:dyDescent="0.35">
      <c r="G31" s="7232" t="s">
        <v>35</v>
      </c>
    </row>
    <row r="32" spans="7:11" x14ac:dyDescent="0.35">
      <c r="G32" s="7233" t="s">
        <v>36</v>
      </c>
      <c r="H32" s="7234">
        <v>2.120035147204808</v>
      </c>
      <c r="I32" s="7235">
        <v>2.7727265979070288</v>
      </c>
      <c r="J32" s="7236">
        <v>2.0766933591818919</v>
      </c>
      <c r="K32" s="7237">
        <v>2.3385372795470141</v>
      </c>
    </row>
    <row r="33" spans="7:11" x14ac:dyDescent="0.35">
      <c r="G33" s="7238" t="s">
        <v>37</v>
      </c>
      <c r="H33" s="7239">
        <v>0.27093474722948868</v>
      </c>
      <c r="I33" s="7240">
        <v>0.93127290809203433</v>
      </c>
      <c r="J33" s="7241">
        <v>1.2652252946918729</v>
      </c>
      <c r="K33" s="7242">
        <v>1.0991842741407021</v>
      </c>
    </row>
    <row r="34" spans="7:11" x14ac:dyDescent="0.35">
      <c r="G34" s="7243"/>
    </row>
    <row r="35" spans="7:11" x14ac:dyDescent="0.35">
      <c r="G35" s="7244" t="s">
        <v>38</v>
      </c>
    </row>
    <row r="36" spans="7:11" x14ac:dyDescent="0.35">
      <c r="G36" s="7245" t="s">
        <v>39</v>
      </c>
      <c r="H36" s="7246">
        <v>0.65960136223032051</v>
      </c>
      <c r="I36" s="7247">
        <v>0.43299478854050621</v>
      </c>
      <c r="J36" s="7248">
        <v>0.66848774924923382</v>
      </c>
      <c r="K36" s="7249">
        <v>0.59686378341780288</v>
      </c>
    </row>
    <row r="37" spans="7:11" x14ac:dyDescent="0.35">
      <c r="G37" s="7250" t="s">
        <v>40</v>
      </c>
      <c r="H37" s="7251">
        <v>2.3204477668340031</v>
      </c>
      <c r="I37" s="7252">
        <v>2.312942523253716</v>
      </c>
      <c r="J37" s="7253">
        <v>2.9907748615204479</v>
      </c>
      <c r="K37" s="7254">
        <v>2.6821093376377201</v>
      </c>
    </row>
    <row r="38" spans="7:11" x14ac:dyDescent="0.35">
      <c r="G38" s="7255" t="s">
        <v>41</v>
      </c>
      <c r="H38" s="7256">
        <v>1.7312413015810939</v>
      </c>
      <c r="I38" s="7257">
        <v>3.8157065539510331</v>
      </c>
      <c r="J38" s="7258">
        <v>1.6618877473569651</v>
      </c>
      <c r="K38" s="7259">
        <v>2.5108453060225271</v>
      </c>
    </row>
    <row r="39" spans="7:11" x14ac:dyDescent="0.35">
      <c r="G39" s="7260"/>
    </row>
    <row r="40" spans="7:11" x14ac:dyDescent="0.35">
      <c r="G40" s="7261" t="s">
        <v>42</v>
      </c>
    </row>
    <row r="41" spans="7:11" x14ac:dyDescent="0.35">
      <c r="G41" s="7262" t="s">
        <v>43</v>
      </c>
      <c r="H41" s="7263">
        <v>1.229664577515345</v>
      </c>
      <c r="I41" s="7264">
        <v>0.50750072352553777</v>
      </c>
      <c r="J41" s="7265">
        <v>0.65121801974910964</v>
      </c>
      <c r="K41" s="7266">
        <v>0.60784662983375681</v>
      </c>
    </row>
    <row r="42" spans="7:11" x14ac:dyDescent="0.35">
      <c r="G42" s="7267" t="s">
        <v>44</v>
      </c>
      <c r="H42" s="7268">
        <v>3.089563912528241</v>
      </c>
      <c r="I42" s="7269">
        <v>5.4902056738770622</v>
      </c>
      <c r="J42" s="7270">
        <v>2.3272242412494251</v>
      </c>
      <c r="K42" s="7271">
        <v>3.4334848323661151</v>
      </c>
    </row>
    <row r="43" spans="7:11" x14ac:dyDescent="0.35">
      <c r="G43" s="7272" t="s">
        <v>45</v>
      </c>
      <c r="H43" s="7273">
        <v>1.405026659785914</v>
      </c>
      <c r="I43" s="7274">
        <v>1.8024648264730889</v>
      </c>
      <c r="J43" s="7275">
        <v>2.6528582835051222</v>
      </c>
      <c r="K43" s="7276">
        <v>2.2821863420621371</v>
      </c>
    </row>
    <row r="44" spans="7:11" x14ac:dyDescent="0.35">
      <c r="G44" s="7277"/>
    </row>
    <row r="45" spans="7:11" x14ac:dyDescent="0.35">
      <c r="G45" s="7278" t="s">
        <v>46</v>
      </c>
    </row>
    <row r="46" spans="7:11" x14ac:dyDescent="0.35">
      <c r="G46" s="7279" t="s">
        <v>47</v>
      </c>
      <c r="H46" s="7280">
        <v>3.36385723187994</v>
      </c>
      <c r="I46" s="7281">
        <v>2.7987361581503301</v>
      </c>
      <c r="J46" s="7282">
        <v>1.003257147247731</v>
      </c>
      <c r="K46" s="7283">
        <v>1.511791532310695</v>
      </c>
    </row>
    <row r="47" spans="7:11" x14ac:dyDescent="0.35">
      <c r="G47" s="7284" t="s">
        <v>48</v>
      </c>
      <c r="H47" s="7285">
        <v>0.8071858668836035</v>
      </c>
      <c r="I47" s="7286">
        <v>0.78579252626308649</v>
      </c>
      <c r="J47" s="7287">
        <v>0.55855198229920777</v>
      </c>
      <c r="K47" s="7288">
        <v>0.66113777421136477</v>
      </c>
    </row>
    <row r="48" spans="7:11" x14ac:dyDescent="0.35">
      <c r="G48" s="7289" t="s">
        <v>49</v>
      </c>
      <c r="H48" s="7290">
        <v>1.460737970484502</v>
      </c>
      <c r="I48" s="7291">
        <v>0.39241505208386129</v>
      </c>
      <c r="J48" s="7292">
        <v>1.254783843212796</v>
      </c>
      <c r="K48" s="7293">
        <v>0.90460382982899334</v>
      </c>
    </row>
    <row r="49" spans="7:11" x14ac:dyDescent="0.35">
      <c r="G49" s="7294" t="s">
        <v>50</v>
      </c>
      <c r="H49" s="7295">
        <v>0</v>
      </c>
      <c r="I49" s="7296">
        <v>0.7240830836627562</v>
      </c>
      <c r="J49" s="7297">
        <v>0.95048978486282254</v>
      </c>
      <c r="K49" s="7298">
        <v>0.82738418468774144</v>
      </c>
    </row>
    <row r="50" spans="7:11" x14ac:dyDescent="0.35">
      <c r="G50" s="7299" t="s">
        <v>51</v>
      </c>
      <c r="H50" s="7300">
        <v>2.1691607314839478</v>
      </c>
      <c r="I50" s="7301">
        <v>5.1720947229983372</v>
      </c>
      <c r="J50" s="7302">
        <v>4.1454833889433953</v>
      </c>
      <c r="K50" s="7303">
        <v>4.5010299489165293</v>
      </c>
    </row>
    <row r="51" spans="7:11" x14ac:dyDescent="0.35">
      <c r="G51" s="7304"/>
    </row>
    <row r="52" spans="7:11" x14ac:dyDescent="0.35">
      <c r="G52" s="7305" t="s">
        <v>52</v>
      </c>
    </row>
    <row r="53" spans="7:11" x14ac:dyDescent="0.35">
      <c r="G53" s="7306" t="s">
        <v>53</v>
      </c>
      <c r="H53" s="7307">
        <v>3.2565094363121609</v>
      </c>
      <c r="I53" s="7308">
        <v>3.019672588078556</v>
      </c>
      <c r="J53" s="7309">
        <v>2.703722726335668</v>
      </c>
      <c r="K53" s="7310">
        <v>2.8431083014810792</v>
      </c>
    </row>
    <row r="54" spans="7:11" x14ac:dyDescent="0.35">
      <c r="G54" s="7311" t="s">
        <v>54</v>
      </c>
      <c r="H54" s="7312">
        <v>0.27759200502824488</v>
      </c>
      <c r="I54" s="7313">
        <v>2.0311534852733861</v>
      </c>
      <c r="J54" s="7314">
        <v>1.2060596840167159</v>
      </c>
      <c r="K54" s="7315">
        <v>1.4826661229252489</v>
      </c>
    </row>
    <row r="55" spans="7:11" x14ac:dyDescent="0.35">
      <c r="G55" s="7316" t="s">
        <v>55</v>
      </c>
      <c r="H55" s="7317">
        <v>0.99878295169211584</v>
      </c>
      <c r="I55" s="7318">
        <v>0.44927064753816232</v>
      </c>
      <c r="J55" s="7319">
        <v>0.72369823122617782</v>
      </c>
      <c r="K55" s="7320">
        <v>0.6389830500880076</v>
      </c>
    </row>
    <row r="56" spans="7:11" x14ac:dyDescent="0.35">
      <c r="G56" s="7321"/>
    </row>
    <row r="57" spans="7:11" x14ac:dyDescent="0.35">
      <c r="G57" s="7322" t="s">
        <v>5</v>
      </c>
    </row>
    <row r="58" spans="7:11" x14ac:dyDescent="0.35">
      <c r="G58" s="7323" t="s">
        <v>6</v>
      </c>
      <c r="H58" s="7324">
        <v>1.646917667648677</v>
      </c>
      <c r="I58" s="7325">
        <v>0.31206658184232888</v>
      </c>
      <c r="J58" s="7326">
        <v>0.58907156226135404</v>
      </c>
      <c r="K58" s="7327">
        <v>0.51364245779290163</v>
      </c>
    </row>
    <row r="59" spans="7:11" x14ac:dyDescent="0.35">
      <c r="G59" s="7328" t="s">
        <v>7</v>
      </c>
      <c r="H59" s="7329">
        <v>0</v>
      </c>
      <c r="I59" s="7330">
        <v>0</v>
      </c>
      <c r="J59" s="7331">
        <v>2.1684084916804092</v>
      </c>
      <c r="K59" s="7332">
        <v>1.422812455802144</v>
      </c>
    </row>
    <row r="60" spans="7:11" x14ac:dyDescent="0.35">
      <c r="G60" s="7333" t="s">
        <v>8</v>
      </c>
      <c r="H60" s="7334">
        <v>2.6791092819934388</v>
      </c>
      <c r="I60" s="7335">
        <v>3.9063381198855942</v>
      </c>
      <c r="J60" s="7336">
        <v>2.3909888401713322</v>
      </c>
      <c r="K60" s="7337">
        <v>3.016724716454485</v>
      </c>
    </row>
    <row r="61" spans="7:11" x14ac:dyDescent="0.35">
      <c r="G61" s="7338"/>
    </row>
    <row r="62" spans="7:11" x14ac:dyDescent="0.35">
      <c r="G62" s="7339" t="s">
        <v>61</v>
      </c>
    </row>
    <row r="63" spans="7:11" x14ac:dyDescent="0.35">
      <c r="G63" s="7340" t="s">
        <v>62</v>
      </c>
      <c r="H63" s="7341">
        <v>2.618198756866811</v>
      </c>
      <c r="I63" s="7342">
        <v>2.663399265564045</v>
      </c>
      <c r="J63" s="7343">
        <v>1.2075997850549081</v>
      </c>
      <c r="K63" s="7344">
        <v>1.5730510591392051</v>
      </c>
    </row>
    <row r="64" spans="7:11" x14ac:dyDescent="0.35">
      <c r="G64" s="7345" t="s">
        <v>63</v>
      </c>
      <c r="H64" s="7346">
        <v>0.51231129170491363</v>
      </c>
      <c r="I64" s="7347">
        <v>0.6304543627174356</v>
      </c>
      <c r="J64" s="7348">
        <v>1.8319531940795839</v>
      </c>
      <c r="K64" s="7349">
        <v>1.280041443617673</v>
      </c>
    </row>
    <row r="65" spans="7:11" x14ac:dyDescent="0.35">
      <c r="G65" s="7350" t="s">
        <v>64</v>
      </c>
      <c r="H65" s="7351">
        <v>0.59675810904762749</v>
      </c>
      <c r="I65" s="7352">
        <v>5.0207664123440328</v>
      </c>
      <c r="J65" s="7353">
        <v>0.53015354577230267</v>
      </c>
      <c r="K65" s="7354">
        <v>2.5101455295396939</v>
      </c>
    </row>
    <row r="66" spans="7:11" x14ac:dyDescent="0.35">
      <c r="G66" s="7355" t="s">
        <v>65</v>
      </c>
      <c r="H66" s="7356">
        <v>2.5495484767259531</v>
      </c>
      <c r="I66" s="7357">
        <v>1.214607831930248</v>
      </c>
      <c r="J66" s="7358">
        <v>2.8503731795894112</v>
      </c>
      <c r="K66" s="7359">
        <v>2.2156574720525879</v>
      </c>
    </row>
    <row r="67" spans="7:11" x14ac:dyDescent="0.35">
      <c r="G67" s="7360" t="s">
        <v>66</v>
      </c>
      <c r="H67" s="7361">
        <v>2.516484722842002</v>
      </c>
      <c r="I67" s="7362">
        <v>2.162222144919133</v>
      </c>
      <c r="J67" s="7363">
        <v>3.6675154609163081</v>
      </c>
      <c r="K67" s="7364">
        <v>2.9758542951923022</v>
      </c>
    </row>
    <row r="68" spans="7:11" x14ac:dyDescent="0.35">
      <c r="G68" s="7365"/>
    </row>
    <row r="69" spans="7:11" x14ac:dyDescent="0.35">
      <c r="G69" s="7366" t="s">
        <v>56</v>
      </c>
    </row>
    <row r="70" spans="7:11" x14ac:dyDescent="0.35">
      <c r="G70" s="7367" t="s">
        <v>57</v>
      </c>
      <c r="H70" s="7368">
        <v>1.4453463334054879</v>
      </c>
      <c r="I70" s="7369">
        <v>3.6161586108249129</v>
      </c>
      <c r="J70" s="7370">
        <v>0</v>
      </c>
      <c r="K70" s="7371">
        <v>1.4954037637414499</v>
      </c>
    </row>
    <row r="71" spans="7:11" x14ac:dyDescent="0.35">
      <c r="G71" s="7372" t="s">
        <v>58</v>
      </c>
      <c r="H71" s="7373">
        <v>0.22912784185599699</v>
      </c>
      <c r="I71" s="7374">
        <v>1.8487809580053409</v>
      </c>
      <c r="J71" s="7375">
        <v>1.7868003745257011</v>
      </c>
      <c r="K71" s="7376">
        <v>1.7772644703372991</v>
      </c>
    </row>
    <row r="72" spans="7:11" x14ac:dyDescent="0.35">
      <c r="G72" s="7377" t="s">
        <v>59</v>
      </c>
      <c r="H72" s="7378">
        <v>2.9166196767697148</v>
      </c>
      <c r="I72" s="7379">
        <v>2.2523020999123489</v>
      </c>
      <c r="J72" s="7380">
        <v>2.3192250006844319</v>
      </c>
      <c r="K72" s="7381">
        <v>2.3103923345118949</v>
      </c>
    </row>
    <row r="73" spans="7:11" x14ac:dyDescent="0.35">
      <c r="G73" s="7382" t="s">
        <v>60</v>
      </c>
      <c r="H73" s="7383">
        <v>1.894553855093563</v>
      </c>
      <c r="I73" s="7384">
        <v>2.2064544733917129</v>
      </c>
      <c r="J73" s="7385">
        <v>2.325973350595099</v>
      </c>
      <c r="K73" s="7386">
        <v>2.270789642460298</v>
      </c>
    </row>
    <row r="74" spans="7:11" x14ac:dyDescent="0.35">
      <c r="G74" s="7387"/>
    </row>
    <row r="75" spans="7:11" x14ac:dyDescent="0.35">
      <c r="G75" s="7388" t="s">
        <v>67</v>
      </c>
    </row>
    <row r="76" spans="7:11" x14ac:dyDescent="0.35">
      <c r="G76" s="7389" t="s">
        <v>68</v>
      </c>
      <c r="H76" s="7390">
        <v>1.72492054487364</v>
      </c>
      <c r="I76" s="7391">
        <v>2.3211373352465192</v>
      </c>
      <c r="J76" s="7392">
        <v>1.905379059199054</v>
      </c>
      <c r="K76" s="7393">
        <v>2.060661572762688</v>
      </c>
    </row>
  </sheetData>
  <mergeCells count="1">
    <mergeCell ref="H2:K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76"/>
  <sheetViews>
    <sheetView workbookViewId="0"/>
  </sheetViews>
  <sheetFormatPr defaultRowHeight="14.5" x14ac:dyDescent="0.35"/>
  <sheetData>
    <row r="1" spans="1:11" x14ac:dyDescent="0.35">
      <c r="A1" s="8952" t="str">
        <f>HYPERLINK("[Chapter 3 Skills and Skills Utilisation.xlsx]Contents!A1", "Return to contents")</f>
        <v>Return to contents</v>
      </c>
      <c r="D1" t="s">
        <v>160</v>
      </c>
    </row>
    <row r="2" spans="1:11" x14ac:dyDescent="0.35">
      <c r="G2" s="7394"/>
      <c r="H2" s="10826" t="s">
        <v>1</v>
      </c>
      <c r="I2" s="10827" t="s">
        <v>1</v>
      </c>
      <c r="J2" s="10828" t="s">
        <v>1</v>
      </c>
      <c r="K2" s="10829" t="s">
        <v>1</v>
      </c>
    </row>
    <row r="3" spans="1:11" x14ac:dyDescent="0.35">
      <c r="G3" s="7395"/>
      <c r="H3" s="7396" t="s">
        <v>2</v>
      </c>
      <c r="I3" s="7397" t="s">
        <v>3</v>
      </c>
      <c r="J3" s="7398" t="s">
        <v>4</v>
      </c>
      <c r="K3" s="7399" t="s">
        <v>15</v>
      </c>
    </row>
    <row r="4" spans="1:11" x14ac:dyDescent="0.35">
      <c r="G4" s="7400" t="s">
        <v>16</v>
      </c>
      <c r="H4" s="7401"/>
      <c r="I4" s="7402"/>
      <c r="J4" s="7403"/>
      <c r="K4" s="7404"/>
    </row>
    <row r="5" spans="1:11" x14ac:dyDescent="0.35">
      <c r="G5" s="7405" t="s">
        <v>17</v>
      </c>
      <c r="H5" s="7406">
        <v>24.227324073639121</v>
      </c>
      <c r="I5" s="7407">
        <v>22.930013330628761</v>
      </c>
      <c r="J5" s="7408">
        <v>22.2643690128324</v>
      </c>
      <c r="K5" s="7409">
        <v>22.562576545372679</v>
      </c>
    </row>
    <row r="6" spans="1:11" x14ac:dyDescent="0.35">
      <c r="G6" s="7410" t="s">
        <v>18</v>
      </c>
      <c r="H6" s="7411">
        <v>24.468251474480269</v>
      </c>
      <c r="I6" s="7412">
        <v>23.930484220800651</v>
      </c>
      <c r="J6" s="7413">
        <v>26.655038257201049</v>
      </c>
      <c r="K6" s="7414">
        <v>25.501599048443008</v>
      </c>
    </row>
    <row r="7" spans="1:11" x14ac:dyDescent="0.35">
      <c r="G7" s="7415"/>
    </row>
    <row r="8" spans="1:11" x14ac:dyDescent="0.35">
      <c r="G8" s="7416" t="s">
        <v>19</v>
      </c>
    </row>
    <row r="9" spans="1:11" x14ac:dyDescent="0.35">
      <c r="G9" s="7417" t="s">
        <v>20</v>
      </c>
      <c r="H9" s="7418">
        <v>15.365414181416501</v>
      </c>
      <c r="I9" s="7419">
        <v>16.81100172996425</v>
      </c>
      <c r="J9" s="7420">
        <v>22.93966973818657</v>
      </c>
      <c r="K9" s="7421">
        <v>20.58065987231905</v>
      </c>
    </row>
    <row r="10" spans="1:11" x14ac:dyDescent="0.35">
      <c r="G10" s="7422" t="s">
        <v>21</v>
      </c>
      <c r="H10" s="7423">
        <v>32.829585362876621</v>
      </c>
      <c r="I10" s="7424">
        <v>27.04290910277129</v>
      </c>
      <c r="J10" s="7425">
        <v>25.33401730578165</v>
      </c>
      <c r="K10" s="7426">
        <v>26.25381229455677</v>
      </c>
    </row>
    <row r="11" spans="1:11" x14ac:dyDescent="0.35">
      <c r="G11" s="7427" t="s">
        <v>22</v>
      </c>
      <c r="H11" s="7428">
        <v>23.075793993479159</v>
      </c>
      <c r="I11" s="7429">
        <v>25.989400228078651</v>
      </c>
      <c r="J11" s="7430">
        <v>24.804282334830791</v>
      </c>
      <c r="K11" s="7431">
        <v>25.187391929679851</v>
      </c>
    </row>
    <row r="12" spans="1:11" x14ac:dyDescent="0.35">
      <c r="G12" s="7432"/>
    </row>
    <row r="13" spans="1:11" x14ac:dyDescent="0.35">
      <c r="G13" s="7433" t="s">
        <v>23</v>
      </c>
    </row>
    <row r="14" spans="1:11" x14ac:dyDescent="0.35">
      <c r="G14" s="7434" t="s">
        <v>24</v>
      </c>
      <c r="H14" s="7435">
        <v>32.589392702234001</v>
      </c>
      <c r="I14" s="7436">
        <v>28.116922886574098</v>
      </c>
      <c r="J14" s="7437">
        <v>25.054790357129331</v>
      </c>
      <c r="K14" s="7438">
        <v>26.512084771824458</v>
      </c>
    </row>
    <row r="15" spans="1:11" x14ac:dyDescent="0.35">
      <c r="G15" s="7439" t="s">
        <v>25</v>
      </c>
      <c r="H15" s="7440">
        <v>23.866970322154259</v>
      </c>
      <c r="I15" s="7441">
        <v>23.304940678927249</v>
      </c>
      <c r="J15" s="7442">
        <v>25.622561722603589</v>
      </c>
      <c r="K15" s="7443">
        <v>24.664147493689789</v>
      </c>
    </row>
    <row r="16" spans="1:11" x14ac:dyDescent="0.35">
      <c r="G16" s="7444" t="s">
        <v>26</v>
      </c>
      <c r="H16" s="7445">
        <v>20.71753638483019</v>
      </c>
      <c r="I16" s="7446">
        <v>18.71785250124303</v>
      </c>
      <c r="J16" s="7447">
        <v>24.018169362642521</v>
      </c>
      <c r="K16" s="7448">
        <v>21.804077018604829</v>
      </c>
    </row>
    <row r="17" spans="7:11" x14ac:dyDescent="0.35">
      <c r="G17" s="7449" t="s">
        <v>27</v>
      </c>
      <c r="H17" s="7450">
        <v>23.375643286611378</v>
      </c>
      <c r="I17" s="7451">
        <v>32.416373452547987</v>
      </c>
      <c r="J17" s="7452">
        <v>21.13805915855826</v>
      </c>
      <c r="K17" s="7453">
        <v>24.618551570385119</v>
      </c>
    </row>
    <row r="18" spans="7:11" x14ac:dyDescent="0.35">
      <c r="G18" s="7454"/>
    </row>
    <row r="19" spans="7:11" x14ac:dyDescent="0.35">
      <c r="G19" s="7455" t="s">
        <v>28</v>
      </c>
    </row>
    <row r="20" spans="7:11" x14ac:dyDescent="0.35">
      <c r="G20" s="7456" t="s">
        <v>29</v>
      </c>
      <c r="H20" s="7457">
        <v>17.235455146630962</v>
      </c>
      <c r="I20" s="7458">
        <v>22.328177294267451</v>
      </c>
      <c r="J20" s="7459">
        <v>23.630758338230471</v>
      </c>
      <c r="K20" s="7460">
        <v>23.046842280532172</v>
      </c>
    </row>
    <row r="21" spans="7:11" x14ac:dyDescent="0.35">
      <c r="G21" s="7461" t="s">
        <v>30</v>
      </c>
      <c r="H21" s="7462">
        <v>25.758562704267561</v>
      </c>
      <c r="I21" s="7463">
        <v>23.632237524039141</v>
      </c>
      <c r="J21" s="7464">
        <v>24.524157058860631</v>
      </c>
      <c r="K21" s="7465">
        <v>24.20231539737425</v>
      </c>
    </row>
    <row r="22" spans="7:11" x14ac:dyDescent="0.35">
      <c r="G22" s="7466"/>
    </row>
    <row r="23" spans="7:11" x14ac:dyDescent="0.35">
      <c r="G23" s="7467" t="s">
        <v>31</v>
      </c>
    </row>
    <row r="24" spans="7:11" x14ac:dyDescent="0.35">
      <c r="G24" s="7468" t="s">
        <v>10</v>
      </c>
      <c r="H24" s="7469">
        <v>28.150586357590331</v>
      </c>
      <c r="I24" s="7470">
        <v>24.29083333835661</v>
      </c>
      <c r="J24" s="7471">
        <v>24.350117961536888</v>
      </c>
      <c r="K24" s="7472">
        <v>24.383962356982831</v>
      </c>
    </row>
    <row r="25" spans="7:11" x14ac:dyDescent="0.35">
      <c r="G25" s="7473" t="s">
        <v>11</v>
      </c>
      <c r="H25" s="7474">
        <v>23.09880340093957</v>
      </c>
      <c r="I25" s="7475">
        <v>23.437127857303349</v>
      </c>
      <c r="J25" s="7476">
        <v>24.510010025958291</v>
      </c>
      <c r="K25" s="7477">
        <v>23.993793282395419</v>
      </c>
    </row>
    <row r="26" spans="7:11" x14ac:dyDescent="0.35">
      <c r="G26" s="7478"/>
    </row>
    <row r="27" spans="7:11" x14ac:dyDescent="0.35">
      <c r="G27" s="7479" t="s">
        <v>32</v>
      </c>
    </row>
    <row r="28" spans="7:11" x14ac:dyDescent="0.35">
      <c r="G28" s="7480" t="s">
        <v>33</v>
      </c>
      <c r="H28" s="7481">
        <v>25.05163279849922</v>
      </c>
      <c r="I28" s="7482">
        <v>23.653336123135929</v>
      </c>
      <c r="J28" s="7483">
        <v>22.538263295043858</v>
      </c>
      <c r="K28" s="7484">
        <v>23.028103188110681</v>
      </c>
    </row>
    <row r="29" spans="7:11" x14ac:dyDescent="0.35">
      <c r="G29" s="7485" t="s">
        <v>34</v>
      </c>
      <c r="H29" s="7486">
        <v>19.749437753831518</v>
      </c>
      <c r="I29" s="7487">
        <v>19.873721660655232</v>
      </c>
      <c r="J29" s="7488">
        <v>26.305164501684381</v>
      </c>
      <c r="K29" s="7489">
        <v>23.671186830390241</v>
      </c>
    </row>
    <row r="30" spans="7:11" x14ac:dyDescent="0.35">
      <c r="G30" s="7490"/>
    </row>
    <row r="31" spans="7:11" x14ac:dyDescent="0.35">
      <c r="G31" s="7491" t="s">
        <v>35</v>
      </c>
    </row>
    <row r="32" spans="7:11" x14ac:dyDescent="0.35">
      <c r="G32" s="7492" t="s">
        <v>36</v>
      </c>
      <c r="H32" s="7493">
        <v>26.524616921356159</v>
      </c>
      <c r="I32" s="7494">
        <v>25.143265397234881</v>
      </c>
      <c r="J32" s="7495">
        <v>25.408748638765282</v>
      </c>
      <c r="K32" s="7496">
        <v>25.339361633350219</v>
      </c>
    </row>
    <row r="33" spans="7:11" x14ac:dyDescent="0.35">
      <c r="G33" s="7497" t="s">
        <v>37</v>
      </c>
      <c r="H33" s="7498">
        <v>16.316046570312601</v>
      </c>
      <c r="I33" s="7499">
        <v>18.206055621196889</v>
      </c>
      <c r="J33" s="7500">
        <v>20.42258000897565</v>
      </c>
      <c r="K33" s="7501">
        <v>19.383726972053019</v>
      </c>
    </row>
    <row r="34" spans="7:11" x14ac:dyDescent="0.35">
      <c r="G34" s="7502"/>
    </row>
    <row r="35" spans="7:11" x14ac:dyDescent="0.35">
      <c r="G35" s="7503" t="s">
        <v>38</v>
      </c>
    </row>
    <row r="36" spans="7:11" x14ac:dyDescent="0.35">
      <c r="G36" s="7504" t="s">
        <v>39</v>
      </c>
      <c r="H36" s="7505">
        <v>21.62231022513534</v>
      </c>
      <c r="I36" s="7506">
        <v>20.979461335418591</v>
      </c>
      <c r="J36" s="7507">
        <v>22.43191922052663</v>
      </c>
      <c r="K36" s="7508">
        <v>21.971992840240279</v>
      </c>
    </row>
    <row r="37" spans="7:11" x14ac:dyDescent="0.35">
      <c r="G37" s="7509" t="s">
        <v>40</v>
      </c>
      <c r="H37" s="7510">
        <v>26.29822297194486</v>
      </c>
      <c r="I37" s="7511">
        <v>22.928190885971151</v>
      </c>
      <c r="J37" s="7512">
        <v>23.798280489794291</v>
      </c>
      <c r="K37" s="7513">
        <v>23.489523089194549</v>
      </c>
    </row>
    <row r="38" spans="7:11" x14ac:dyDescent="0.35">
      <c r="G38" s="7514" t="s">
        <v>41</v>
      </c>
      <c r="H38" s="7515">
        <v>23.756240895003678</v>
      </c>
      <c r="I38" s="7516">
        <v>26.09053718100132</v>
      </c>
      <c r="J38" s="7517">
        <v>27.361797961018279</v>
      </c>
      <c r="K38" s="7518">
        <v>26.753733204643229</v>
      </c>
    </row>
    <row r="39" spans="7:11" x14ac:dyDescent="0.35">
      <c r="G39" s="7519"/>
    </row>
    <row r="40" spans="7:11" x14ac:dyDescent="0.35">
      <c r="G40" s="7520" t="s">
        <v>42</v>
      </c>
    </row>
    <row r="41" spans="7:11" x14ac:dyDescent="0.35">
      <c r="G41" s="7521" t="s">
        <v>43</v>
      </c>
      <c r="H41" s="7522">
        <v>25.138468684430869</v>
      </c>
      <c r="I41" s="7523">
        <v>21.844154199041188</v>
      </c>
      <c r="J41" s="7524">
        <v>24.27071601199313</v>
      </c>
      <c r="K41" s="7525">
        <v>23.293321713945431</v>
      </c>
    </row>
    <row r="42" spans="7:11" x14ac:dyDescent="0.35">
      <c r="G42" s="7526" t="s">
        <v>44</v>
      </c>
      <c r="H42" s="7527">
        <v>23.37245203363069</v>
      </c>
      <c r="I42" s="7528">
        <v>24.067144120911731</v>
      </c>
      <c r="J42" s="7529">
        <v>29.846935741448561</v>
      </c>
      <c r="K42" s="7530">
        <v>27.713572311231111</v>
      </c>
    </row>
    <row r="43" spans="7:11" x14ac:dyDescent="0.35">
      <c r="G43" s="7531" t="s">
        <v>45</v>
      </c>
      <c r="H43" s="7532">
        <v>24.83605856706999</v>
      </c>
      <c r="I43" s="7533">
        <v>24.43100608149182</v>
      </c>
      <c r="J43" s="7534">
        <v>19.80644585989192</v>
      </c>
      <c r="K43" s="7535">
        <v>21.773337654165701</v>
      </c>
    </row>
    <row r="44" spans="7:11" x14ac:dyDescent="0.35">
      <c r="G44" s="7536"/>
    </row>
    <row r="45" spans="7:11" x14ac:dyDescent="0.35">
      <c r="G45" s="7537" t="s">
        <v>46</v>
      </c>
    </row>
    <row r="46" spans="7:11" x14ac:dyDescent="0.35">
      <c r="G46" s="7538" t="s">
        <v>47</v>
      </c>
      <c r="H46" s="7539">
        <v>26.486807823684639</v>
      </c>
      <c r="I46" s="7540">
        <v>38.064556942469757</v>
      </c>
      <c r="J46" s="7541">
        <v>22.19677790454174</v>
      </c>
      <c r="K46" s="7542">
        <v>26.2597655295192</v>
      </c>
    </row>
    <row r="47" spans="7:11" x14ac:dyDescent="0.35">
      <c r="G47" s="7543" t="s">
        <v>48</v>
      </c>
      <c r="H47" s="7544">
        <v>14.806033682255711</v>
      </c>
      <c r="I47" s="7545">
        <v>10.830110527984161</v>
      </c>
      <c r="J47" s="7546">
        <v>10.579749875855679</v>
      </c>
      <c r="K47" s="7547">
        <v>10.81537464078033</v>
      </c>
    </row>
    <row r="48" spans="7:11" x14ac:dyDescent="0.35">
      <c r="G48" s="7548" t="s">
        <v>49</v>
      </c>
      <c r="H48" s="7549">
        <v>40.916934156170797</v>
      </c>
      <c r="I48" s="7550">
        <v>26.21354015651643</v>
      </c>
      <c r="J48" s="7551">
        <v>28.93736626881876</v>
      </c>
      <c r="K48" s="7552">
        <v>28.0847355575536</v>
      </c>
    </row>
    <row r="49" spans="7:11" x14ac:dyDescent="0.35">
      <c r="G49" s="7553" t="s">
        <v>50</v>
      </c>
      <c r="H49" s="7554">
        <v>20.536020086849518</v>
      </c>
      <c r="I49" s="7555">
        <v>14.258396418746671</v>
      </c>
      <c r="J49" s="7556">
        <v>19.80774785127835</v>
      </c>
      <c r="K49" s="7557">
        <v>17.46744928341209</v>
      </c>
    </row>
    <row r="50" spans="7:11" x14ac:dyDescent="0.35">
      <c r="G50" s="7558" t="s">
        <v>51</v>
      </c>
      <c r="H50" s="7559">
        <v>24.153963223851381</v>
      </c>
      <c r="I50" s="7560">
        <v>28.467402002480359</v>
      </c>
      <c r="J50" s="7561">
        <v>32.919760150168592</v>
      </c>
      <c r="K50" s="7562">
        <v>30.911075650170091</v>
      </c>
    </row>
    <row r="51" spans="7:11" x14ac:dyDescent="0.35">
      <c r="G51" s="7563"/>
    </row>
    <row r="52" spans="7:11" x14ac:dyDescent="0.35">
      <c r="G52" s="7564" t="s">
        <v>52</v>
      </c>
    </row>
    <row r="53" spans="7:11" x14ac:dyDescent="0.35">
      <c r="G53" s="7565" t="s">
        <v>53</v>
      </c>
      <c r="H53" s="7566">
        <v>33.66854609981204</v>
      </c>
      <c r="I53" s="7567">
        <v>30.59570152555963</v>
      </c>
      <c r="J53" s="7568">
        <v>32.488643291422648</v>
      </c>
      <c r="K53" s="7569">
        <v>31.748051431508951</v>
      </c>
    </row>
    <row r="54" spans="7:11" x14ac:dyDescent="0.35">
      <c r="G54" s="7570" t="s">
        <v>54</v>
      </c>
      <c r="H54" s="7571">
        <v>20.541797848936479</v>
      </c>
      <c r="I54" s="7572">
        <v>17.304320014100369</v>
      </c>
      <c r="J54" s="7573">
        <v>19.045129656430749</v>
      </c>
      <c r="K54" s="7574">
        <v>18.445739758968202</v>
      </c>
    </row>
    <row r="55" spans="7:11" x14ac:dyDescent="0.35">
      <c r="G55" s="7575" t="s">
        <v>55</v>
      </c>
      <c r="H55" s="7576">
        <v>13.075539064483371</v>
      </c>
      <c r="I55" s="7577">
        <v>8.2631782664564355</v>
      </c>
      <c r="J55" s="7578">
        <v>9.5379916607570312</v>
      </c>
      <c r="K55" s="7579">
        <v>9.2148892679679761</v>
      </c>
    </row>
    <row r="56" spans="7:11" x14ac:dyDescent="0.35">
      <c r="G56" s="7580"/>
    </row>
    <row r="57" spans="7:11" x14ac:dyDescent="0.35">
      <c r="G57" s="7581" t="s">
        <v>5</v>
      </c>
    </row>
    <row r="58" spans="7:11" x14ac:dyDescent="0.35">
      <c r="G58" s="7582" t="s">
        <v>6</v>
      </c>
      <c r="H58" s="7583">
        <v>19.056343553728599</v>
      </c>
      <c r="I58" s="7584">
        <v>14.375815225135479</v>
      </c>
      <c r="J58" s="7585">
        <v>15.234958663503271</v>
      </c>
      <c r="K58" s="7586">
        <v>15.017815970942561</v>
      </c>
    </row>
    <row r="59" spans="7:11" x14ac:dyDescent="0.35">
      <c r="G59" s="7587" t="s">
        <v>7</v>
      </c>
      <c r="H59" s="7588">
        <v>16.922858787368739</v>
      </c>
      <c r="I59" s="7589">
        <v>15.60090151070724</v>
      </c>
      <c r="J59" s="7590">
        <v>18.456740782183012</v>
      </c>
      <c r="K59" s="7591">
        <v>17.513854126407711</v>
      </c>
    </row>
    <row r="60" spans="7:11" x14ac:dyDescent="0.35">
      <c r="G60" s="7592" t="s">
        <v>8</v>
      </c>
      <c r="H60" s="7593">
        <v>31.755648068141781</v>
      </c>
      <c r="I60" s="7594">
        <v>30.021669900053691</v>
      </c>
      <c r="J60" s="7595">
        <v>31.023746210578128</v>
      </c>
      <c r="K60" s="7596">
        <v>30.631368210379719</v>
      </c>
    </row>
    <row r="61" spans="7:11" x14ac:dyDescent="0.35">
      <c r="G61" s="7597"/>
    </row>
    <row r="62" spans="7:11" x14ac:dyDescent="0.35">
      <c r="G62" s="7598" t="s">
        <v>61</v>
      </c>
    </row>
    <row r="63" spans="7:11" x14ac:dyDescent="0.35">
      <c r="G63" s="7599" t="s">
        <v>62</v>
      </c>
      <c r="H63" s="7600">
        <v>24.164155912473792</v>
      </c>
      <c r="I63" s="7601">
        <v>22.994842413920331</v>
      </c>
      <c r="J63" s="7602">
        <v>23.035947946298219</v>
      </c>
      <c r="K63" s="7603">
        <v>23.058047916277399</v>
      </c>
    </row>
    <row r="64" spans="7:11" x14ac:dyDescent="0.35">
      <c r="G64" s="7604" t="s">
        <v>63</v>
      </c>
      <c r="H64" s="7605">
        <v>24.803019994271121</v>
      </c>
      <c r="I64" s="7606">
        <v>22.665105246835719</v>
      </c>
      <c r="J64" s="7607">
        <v>17.554243168758809</v>
      </c>
      <c r="K64" s="7608">
        <v>19.940261472455401</v>
      </c>
    </row>
    <row r="65" spans="7:11" x14ac:dyDescent="0.35">
      <c r="G65" s="7609" t="s">
        <v>64</v>
      </c>
      <c r="H65" s="7610">
        <v>21.114030980788499</v>
      </c>
      <c r="I65" s="7611">
        <v>31.240428841309399</v>
      </c>
      <c r="J65" s="7612">
        <v>25.121037763786219</v>
      </c>
      <c r="K65" s="7613">
        <v>27.708492786015182</v>
      </c>
    </row>
    <row r="66" spans="7:11" x14ac:dyDescent="0.35">
      <c r="G66" s="7614" t="s">
        <v>65</v>
      </c>
      <c r="H66" s="7615">
        <v>27.168740996929799</v>
      </c>
      <c r="I66" s="7616">
        <v>18.14419262835229</v>
      </c>
      <c r="J66" s="7617">
        <v>25.51750213480187</v>
      </c>
      <c r="K66" s="7618">
        <v>22.745006412341851</v>
      </c>
    </row>
    <row r="67" spans="7:11" x14ac:dyDescent="0.35">
      <c r="G67" s="7619" t="s">
        <v>66</v>
      </c>
      <c r="H67" s="7620">
        <v>24.447343033595342</v>
      </c>
      <c r="I67" s="7621">
        <v>20.355119139884991</v>
      </c>
      <c r="J67" s="7622">
        <v>33.700322956294329</v>
      </c>
      <c r="K67" s="7623">
        <v>27.59271309474989</v>
      </c>
    </row>
    <row r="68" spans="7:11" x14ac:dyDescent="0.35">
      <c r="G68" s="7624"/>
    </row>
    <row r="69" spans="7:11" x14ac:dyDescent="0.35">
      <c r="G69" s="7625" t="s">
        <v>56</v>
      </c>
    </row>
    <row r="70" spans="7:11" x14ac:dyDescent="0.35">
      <c r="G70" s="7626" t="s">
        <v>57</v>
      </c>
      <c r="H70" s="7627">
        <v>38.091179905487913</v>
      </c>
      <c r="I70" s="7628">
        <v>30.500755005928049</v>
      </c>
      <c r="J70" s="7629">
        <v>33.687191270985558</v>
      </c>
      <c r="K70" s="7630">
        <v>32.510908470795577</v>
      </c>
    </row>
    <row r="71" spans="7:11" x14ac:dyDescent="0.35">
      <c r="G71" s="7631" t="s">
        <v>58</v>
      </c>
      <c r="H71" s="7632">
        <v>23.591434687550649</v>
      </c>
      <c r="I71" s="7633">
        <v>28.902106836602069</v>
      </c>
      <c r="J71" s="7634">
        <v>24.523221592925768</v>
      </c>
      <c r="K71" s="7635">
        <v>26.425858773142259</v>
      </c>
    </row>
    <row r="72" spans="7:11" x14ac:dyDescent="0.35">
      <c r="G72" s="7636" t="s">
        <v>59</v>
      </c>
      <c r="H72" s="7637">
        <v>33.412943089706303</v>
      </c>
      <c r="I72" s="7638">
        <v>26.24086605532607</v>
      </c>
      <c r="J72" s="7639">
        <v>24.556602725416941</v>
      </c>
      <c r="K72" s="7640">
        <v>25.409765371015251</v>
      </c>
    </row>
    <row r="73" spans="7:11" x14ac:dyDescent="0.35">
      <c r="G73" s="7641" t="s">
        <v>60</v>
      </c>
      <c r="H73" s="7642">
        <v>16.127207203579459</v>
      </c>
      <c r="I73" s="7643">
        <v>15.352488589852269</v>
      </c>
      <c r="J73" s="7644">
        <v>21.266436337713049</v>
      </c>
      <c r="K73" s="7645">
        <v>19.004191194174599</v>
      </c>
    </row>
    <row r="74" spans="7:11" x14ac:dyDescent="0.35">
      <c r="G74" s="7646"/>
    </row>
    <row r="75" spans="7:11" x14ac:dyDescent="0.35">
      <c r="G75" s="7647" t="s">
        <v>67</v>
      </c>
    </row>
    <row r="76" spans="7:11" x14ac:dyDescent="0.35">
      <c r="G76" s="7648" t="s">
        <v>68</v>
      </c>
      <c r="H76" s="7649">
        <v>24.343256074386382</v>
      </c>
      <c r="I76" s="7650">
        <v>23.44201737508287</v>
      </c>
      <c r="J76" s="7651">
        <v>24.35254389323028</v>
      </c>
      <c r="K76" s="7652">
        <v>24.00172319793402</v>
      </c>
    </row>
  </sheetData>
  <mergeCells count="1">
    <mergeCell ref="H2:K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76"/>
  <sheetViews>
    <sheetView workbookViewId="0"/>
  </sheetViews>
  <sheetFormatPr defaultRowHeight="14.5" x14ac:dyDescent="0.35"/>
  <sheetData>
    <row r="1" spans="1:11" x14ac:dyDescent="0.35">
      <c r="A1" s="8953" t="str">
        <f>HYPERLINK("[Chapter 3 Skills and Skills Utilisation.xlsx]Contents!A1", "Return to contents")</f>
        <v>Return to contents</v>
      </c>
      <c r="D1" t="s">
        <v>162</v>
      </c>
    </row>
    <row r="2" spans="1:11" x14ac:dyDescent="0.35">
      <c r="G2" s="7653"/>
      <c r="H2" s="10830" t="s">
        <v>1</v>
      </c>
      <c r="I2" s="10831" t="s">
        <v>1</v>
      </c>
      <c r="J2" s="10832" t="s">
        <v>1</v>
      </c>
      <c r="K2" s="10833" t="s">
        <v>1</v>
      </c>
    </row>
    <row r="3" spans="1:11" x14ac:dyDescent="0.35">
      <c r="G3" s="7654"/>
      <c r="H3" s="7655" t="s">
        <v>2</v>
      </c>
      <c r="I3" s="7656" t="s">
        <v>3</v>
      </c>
      <c r="J3" s="7657" t="s">
        <v>4</v>
      </c>
      <c r="K3" s="7658" t="s">
        <v>15</v>
      </c>
    </row>
    <row r="4" spans="1:11" x14ac:dyDescent="0.35">
      <c r="G4" s="7659" t="s">
        <v>16</v>
      </c>
      <c r="H4" s="7660"/>
      <c r="I4" s="7661"/>
      <c r="J4" s="7662"/>
      <c r="K4" s="7663"/>
    </row>
    <row r="5" spans="1:11" x14ac:dyDescent="0.35">
      <c r="G5" s="7664" t="s">
        <v>17</v>
      </c>
      <c r="H5" s="7665">
        <v>2.8726599231839378</v>
      </c>
      <c r="I5" s="7666">
        <v>6.1339904531794858</v>
      </c>
      <c r="J5" s="7667">
        <v>3.426054938524735</v>
      </c>
      <c r="K5" s="7668">
        <v>4.4085876504054866</v>
      </c>
    </row>
    <row r="6" spans="1:11" x14ac:dyDescent="0.35">
      <c r="G6" s="7669" t="s">
        <v>18</v>
      </c>
      <c r="H6" s="7670">
        <v>5.8219529817046478</v>
      </c>
      <c r="I6" s="7671">
        <v>4.7409178790345052</v>
      </c>
      <c r="J6" s="7672">
        <v>4.2571963862081086</v>
      </c>
      <c r="K6" s="7673">
        <v>4.4926941998317584</v>
      </c>
    </row>
    <row r="7" spans="1:11" x14ac:dyDescent="0.35">
      <c r="G7" s="7674"/>
    </row>
    <row r="8" spans="1:11" x14ac:dyDescent="0.35">
      <c r="G8" s="7675" t="s">
        <v>19</v>
      </c>
    </row>
    <row r="9" spans="1:11" x14ac:dyDescent="0.35">
      <c r="G9" s="7676" t="s">
        <v>20</v>
      </c>
      <c r="H9" s="7677">
        <v>3.2467262941586061</v>
      </c>
      <c r="I9" s="7678">
        <v>8.2805456462864253</v>
      </c>
      <c r="J9" s="7679">
        <v>2.452939248470154</v>
      </c>
      <c r="K9" s="7680">
        <v>4.521017524113204</v>
      </c>
    </row>
    <row r="10" spans="1:11" x14ac:dyDescent="0.35">
      <c r="G10" s="7681" t="s">
        <v>21</v>
      </c>
      <c r="H10" s="7682">
        <v>4.2934699191961796</v>
      </c>
      <c r="I10" s="7683">
        <v>3.8948893207668078</v>
      </c>
      <c r="J10" s="7684">
        <v>5.3058896517988527</v>
      </c>
      <c r="K10" s="7685">
        <v>4.6828298678740659</v>
      </c>
    </row>
    <row r="11" spans="1:11" x14ac:dyDescent="0.35">
      <c r="G11" s="7686" t="s">
        <v>22</v>
      </c>
      <c r="H11" s="7687">
        <v>5.6480917063822922</v>
      </c>
      <c r="I11" s="7688">
        <v>4.8655204523555877</v>
      </c>
      <c r="J11" s="7689">
        <v>3.5265899771718008</v>
      </c>
      <c r="K11" s="7690">
        <v>4.0666727771135944</v>
      </c>
    </row>
    <row r="12" spans="1:11" x14ac:dyDescent="0.35">
      <c r="G12" s="7691"/>
    </row>
    <row r="13" spans="1:11" x14ac:dyDescent="0.35">
      <c r="G13" s="7692" t="s">
        <v>23</v>
      </c>
    </row>
    <row r="14" spans="1:11" x14ac:dyDescent="0.35">
      <c r="G14" s="7693" t="s">
        <v>24</v>
      </c>
      <c r="H14" s="7694">
        <v>7.087679437708239</v>
      </c>
      <c r="I14" s="7695">
        <v>9.4442958577134899</v>
      </c>
      <c r="J14" s="7696">
        <v>3.4900676181104608</v>
      </c>
      <c r="K14" s="7697">
        <v>5.9755122312703328</v>
      </c>
    </row>
    <row r="15" spans="1:11" x14ac:dyDescent="0.35">
      <c r="G15" s="7698" t="s">
        <v>25</v>
      </c>
      <c r="H15" s="7699">
        <v>5.0437560037167906</v>
      </c>
      <c r="I15" s="7700">
        <v>5.0163181707489004</v>
      </c>
      <c r="J15" s="7701">
        <v>2.9931726323151211</v>
      </c>
      <c r="K15" s="7702">
        <v>3.843701720063784</v>
      </c>
    </row>
    <row r="16" spans="1:11" x14ac:dyDescent="0.35">
      <c r="G16" s="7703" t="s">
        <v>26</v>
      </c>
      <c r="H16" s="7704">
        <v>3.1746291402243751</v>
      </c>
      <c r="I16" s="7705">
        <v>3.785488214248764</v>
      </c>
      <c r="J16" s="7706">
        <v>3.4532263194163639</v>
      </c>
      <c r="K16" s="7707">
        <v>3.5795477470351571</v>
      </c>
    </row>
    <row r="17" spans="7:11" x14ac:dyDescent="0.35">
      <c r="G17" s="7708" t="s">
        <v>27</v>
      </c>
      <c r="H17" s="7709">
        <v>0.4786507473094519</v>
      </c>
      <c r="I17" s="7710">
        <v>6.4883114972846334</v>
      </c>
      <c r="J17" s="7711">
        <v>6.9655164795013391</v>
      </c>
      <c r="K17" s="7712">
        <v>6.6727884425684874</v>
      </c>
    </row>
    <row r="18" spans="7:11" x14ac:dyDescent="0.35">
      <c r="G18" s="7713"/>
    </row>
    <row r="19" spans="7:11" x14ac:dyDescent="0.35">
      <c r="G19" s="7714" t="s">
        <v>28</v>
      </c>
    </row>
    <row r="20" spans="7:11" x14ac:dyDescent="0.35">
      <c r="G20" s="7715" t="s">
        <v>29</v>
      </c>
      <c r="H20" s="7716">
        <v>3.1844256227548531</v>
      </c>
      <c r="I20" s="7717">
        <v>2.1794367068035072</v>
      </c>
      <c r="J20" s="7718">
        <v>5.5960570804851164</v>
      </c>
      <c r="K20" s="7719">
        <v>4.4294528760592637</v>
      </c>
    </row>
    <row r="21" spans="7:11" x14ac:dyDescent="0.35">
      <c r="G21" s="7720" t="s">
        <v>30</v>
      </c>
      <c r="H21" s="7721">
        <v>4.5123389879372846</v>
      </c>
      <c r="I21" s="7722">
        <v>5.9746688048444438</v>
      </c>
      <c r="J21" s="7723">
        <v>3.3993805156495198</v>
      </c>
      <c r="K21" s="7724">
        <v>4.454040416834351</v>
      </c>
    </row>
    <row r="22" spans="7:11" x14ac:dyDescent="0.35">
      <c r="G22" s="7725"/>
    </row>
    <row r="23" spans="7:11" x14ac:dyDescent="0.35">
      <c r="G23" s="7726" t="s">
        <v>31</v>
      </c>
    </row>
    <row r="24" spans="7:11" x14ac:dyDescent="0.35">
      <c r="G24" s="7727" t="s">
        <v>10</v>
      </c>
      <c r="H24" s="7728">
        <v>3.3951564047040632</v>
      </c>
      <c r="I24" s="7729">
        <v>3.0780190164105861</v>
      </c>
      <c r="J24" s="7730">
        <v>3.2262833691761599</v>
      </c>
      <c r="K24" s="7731">
        <v>3.177163615796283</v>
      </c>
    </row>
    <row r="25" spans="7:11" x14ac:dyDescent="0.35">
      <c r="G25" s="7732" t="s">
        <v>11</v>
      </c>
      <c r="H25" s="7733">
        <v>4.7148169195389018</v>
      </c>
      <c r="I25" s="7734">
        <v>7.4093958435265757</v>
      </c>
      <c r="J25" s="7735">
        <v>4.8148383032083322</v>
      </c>
      <c r="K25" s="7736">
        <v>5.9170206588617686</v>
      </c>
    </row>
    <row r="26" spans="7:11" x14ac:dyDescent="0.35">
      <c r="G26" s="7737"/>
    </row>
    <row r="27" spans="7:11" x14ac:dyDescent="0.35">
      <c r="G27" s="7738" t="s">
        <v>32</v>
      </c>
    </row>
    <row r="28" spans="7:11" x14ac:dyDescent="0.35">
      <c r="G28" s="7739" t="s">
        <v>33</v>
      </c>
      <c r="H28" s="7740">
        <v>4.4555965826162263</v>
      </c>
      <c r="I28" s="7741">
        <v>6.1096856865517353</v>
      </c>
      <c r="J28" s="7742">
        <v>4.6582382733454049</v>
      </c>
      <c r="K28" s="7743">
        <v>5.2180259649330081</v>
      </c>
    </row>
    <row r="29" spans="7:11" x14ac:dyDescent="0.35">
      <c r="G29" s="7744" t="s">
        <v>34</v>
      </c>
      <c r="H29" s="7745">
        <v>3.0175517601361941</v>
      </c>
      <c r="I29" s="7746">
        <v>2.809298918628325</v>
      </c>
      <c r="J29" s="7747">
        <v>0.98146351871680015</v>
      </c>
      <c r="K29" s="7748">
        <v>1.736214180705697</v>
      </c>
    </row>
    <row r="30" spans="7:11" x14ac:dyDescent="0.35">
      <c r="G30" s="7749"/>
    </row>
    <row r="31" spans="7:11" x14ac:dyDescent="0.35">
      <c r="G31" s="7750" t="s">
        <v>35</v>
      </c>
    </row>
    <row r="32" spans="7:11" x14ac:dyDescent="0.35">
      <c r="G32" s="7751" t="s">
        <v>36</v>
      </c>
      <c r="H32" s="7752">
        <v>3.8670346819412571</v>
      </c>
      <c r="I32" s="7753">
        <v>6.557678650665685</v>
      </c>
      <c r="J32" s="7754">
        <v>4.0886279711211007</v>
      </c>
      <c r="K32" s="7755">
        <v>5.0073665408337122</v>
      </c>
    </row>
    <row r="33" spans="7:11" x14ac:dyDescent="0.35">
      <c r="G33" s="7756" t="s">
        <v>37</v>
      </c>
      <c r="H33" s="7757">
        <v>5.8550475936258142</v>
      </c>
      <c r="I33" s="7758">
        <v>1.9228983077773529</v>
      </c>
      <c r="J33" s="7759">
        <v>2.823691810533036</v>
      </c>
      <c r="K33" s="7760">
        <v>2.5206715714400301</v>
      </c>
    </row>
    <row r="34" spans="7:11" x14ac:dyDescent="0.35">
      <c r="G34" s="7761"/>
    </row>
    <row r="35" spans="7:11" x14ac:dyDescent="0.35">
      <c r="G35" s="7762" t="s">
        <v>38</v>
      </c>
    </row>
    <row r="36" spans="7:11" x14ac:dyDescent="0.35">
      <c r="G36" s="7763" t="s">
        <v>39</v>
      </c>
      <c r="H36" s="7764">
        <v>5.0279285972545873</v>
      </c>
      <c r="I36" s="7765">
        <v>5.3670124202608136</v>
      </c>
      <c r="J36" s="7766">
        <v>4.7169188307412249</v>
      </c>
      <c r="K36" s="7767">
        <v>4.9215372656914562</v>
      </c>
    </row>
    <row r="37" spans="7:11" x14ac:dyDescent="0.35">
      <c r="G37" s="7768" t="s">
        <v>40</v>
      </c>
      <c r="H37" s="7769">
        <v>4.8091565598839754</v>
      </c>
      <c r="I37" s="7770">
        <v>4.611948711340168</v>
      </c>
      <c r="J37" s="7771">
        <v>3.1150260209764769</v>
      </c>
      <c r="K37" s="7772">
        <v>3.8022457710246891</v>
      </c>
    </row>
    <row r="38" spans="7:11" x14ac:dyDescent="0.35">
      <c r="G38" s="7773" t="s">
        <v>41</v>
      </c>
      <c r="H38" s="7774">
        <v>2.9522642193915281</v>
      </c>
      <c r="I38" s="7775">
        <v>6.9507017223286756</v>
      </c>
      <c r="J38" s="7776">
        <v>3.8813832214466322</v>
      </c>
      <c r="K38" s="7777">
        <v>5.0603472969194296</v>
      </c>
    </row>
    <row r="39" spans="7:11" x14ac:dyDescent="0.35">
      <c r="G39" s="7778"/>
    </row>
    <row r="40" spans="7:11" x14ac:dyDescent="0.35">
      <c r="G40" s="7779" t="s">
        <v>42</v>
      </c>
    </row>
    <row r="41" spans="7:11" x14ac:dyDescent="0.35">
      <c r="G41" s="7780" t="s">
        <v>43</v>
      </c>
      <c r="H41" s="7781">
        <v>6.0722478503491804</v>
      </c>
      <c r="I41" s="7782">
        <v>4.8385814507704428</v>
      </c>
      <c r="J41" s="7783">
        <v>6.4862997607624928</v>
      </c>
      <c r="K41" s="7784">
        <v>5.7949824301973214</v>
      </c>
    </row>
    <row r="42" spans="7:11" x14ac:dyDescent="0.35">
      <c r="G42" s="7785" t="s">
        <v>44</v>
      </c>
      <c r="H42" s="7786">
        <v>8.253752422365066</v>
      </c>
      <c r="I42" s="7787">
        <v>10.54778161506697</v>
      </c>
      <c r="J42" s="7788">
        <v>3.0219156095971131</v>
      </c>
      <c r="K42" s="7789">
        <v>5.7293515812198308</v>
      </c>
    </row>
    <row r="43" spans="7:11" x14ac:dyDescent="0.35">
      <c r="G43" s="7790" t="s">
        <v>45</v>
      </c>
      <c r="H43" s="7791">
        <v>0.43157926394433432</v>
      </c>
      <c r="I43" s="7792">
        <v>2.366479442943858</v>
      </c>
      <c r="J43" s="7793">
        <v>2.238600286966038</v>
      </c>
      <c r="K43" s="7794">
        <v>2.2388316634980212</v>
      </c>
    </row>
    <row r="44" spans="7:11" x14ac:dyDescent="0.35">
      <c r="G44" s="7795"/>
    </row>
    <row r="45" spans="7:11" x14ac:dyDescent="0.35">
      <c r="G45" s="7796" t="s">
        <v>46</v>
      </c>
    </row>
    <row r="46" spans="7:11" x14ac:dyDescent="0.35">
      <c r="G46" s="7797" t="s">
        <v>47</v>
      </c>
      <c r="H46" s="7798">
        <v>1.133597968731834</v>
      </c>
      <c r="I46" s="7799">
        <v>2.8928535363726309</v>
      </c>
      <c r="J46" s="7800">
        <v>2.8292560542962568</v>
      </c>
      <c r="K46" s="7801">
        <v>2.800967234287647</v>
      </c>
    </row>
    <row r="47" spans="7:11" x14ac:dyDescent="0.35">
      <c r="G47" s="7802" t="s">
        <v>48</v>
      </c>
      <c r="H47" s="7803">
        <v>8.0685226005884783</v>
      </c>
      <c r="I47" s="7804">
        <v>12.72808966534687</v>
      </c>
      <c r="J47" s="7805">
        <v>7.3242224205097974</v>
      </c>
      <c r="K47" s="7806">
        <v>9.6034314542583772</v>
      </c>
    </row>
    <row r="48" spans="7:11" x14ac:dyDescent="0.35">
      <c r="G48" s="7807" t="s">
        <v>49</v>
      </c>
      <c r="H48" s="7808">
        <v>6.9910122776996966</v>
      </c>
      <c r="I48" s="7809">
        <v>3.8362237142320899</v>
      </c>
      <c r="J48" s="7810">
        <v>3.9574826034316901</v>
      </c>
      <c r="K48" s="7811">
        <v>3.9754544343710898</v>
      </c>
    </row>
    <row r="49" spans="7:11" x14ac:dyDescent="0.35">
      <c r="G49" s="7812" t="s">
        <v>50</v>
      </c>
      <c r="H49" s="7813">
        <v>1.900702194237752</v>
      </c>
      <c r="I49" s="7814">
        <v>1.82408781901452</v>
      </c>
      <c r="J49" s="7815">
        <v>2.189580369710967</v>
      </c>
      <c r="K49" s="7816">
        <v>2.025950119771661</v>
      </c>
    </row>
    <row r="50" spans="7:11" x14ac:dyDescent="0.35">
      <c r="G50" s="7817" t="s">
        <v>51</v>
      </c>
      <c r="H50" s="7818">
        <v>2.903136963248123</v>
      </c>
      <c r="I50" s="7819">
        <v>4.4915487744065237</v>
      </c>
      <c r="J50" s="7820">
        <v>2.2972051169774241</v>
      </c>
      <c r="K50" s="7821">
        <v>3.1871991131328872</v>
      </c>
    </row>
    <row r="51" spans="7:11" x14ac:dyDescent="0.35">
      <c r="G51" s="7822"/>
    </row>
    <row r="52" spans="7:11" x14ac:dyDescent="0.35">
      <c r="G52" s="7823" t="s">
        <v>52</v>
      </c>
    </row>
    <row r="53" spans="7:11" x14ac:dyDescent="0.35">
      <c r="G53" s="7824" t="s">
        <v>53</v>
      </c>
      <c r="H53" s="7825">
        <v>2.5256013339653092</v>
      </c>
      <c r="I53" s="7826">
        <v>4.9070367368769556</v>
      </c>
      <c r="J53" s="7827">
        <v>3.9518644369641569</v>
      </c>
      <c r="K53" s="7828">
        <v>4.3080832435808976</v>
      </c>
    </row>
    <row r="54" spans="7:11" x14ac:dyDescent="0.35">
      <c r="G54" s="7829" t="s">
        <v>54</v>
      </c>
      <c r="H54" s="7830">
        <v>3.6049407729310161</v>
      </c>
      <c r="I54" s="7831">
        <v>5.8226078463236037</v>
      </c>
      <c r="J54" s="7832">
        <v>3.1866028304901488</v>
      </c>
      <c r="K54" s="7833">
        <v>4.1859687031684381</v>
      </c>
    </row>
    <row r="55" spans="7:11" x14ac:dyDescent="0.35">
      <c r="G55" s="7834" t="s">
        <v>55</v>
      </c>
      <c r="H55" s="7835">
        <v>8.985677953416058</v>
      </c>
      <c r="I55" s="7836">
        <v>6.8003149964155494</v>
      </c>
      <c r="J55" s="7837">
        <v>4.3442963471564662</v>
      </c>
      <c r="K55" s="7838">
        <v>5.3238585718441502</v>
      </c>
    </row>
    <row r="56" spans="7:11" x14ac:dyDescent="0.35">
      <c r="G56" s="7839"/>
    </row>
    <row r="57" spans="7:11" x14ac:dyDescent="0.35">
      <c r="G57" s="7840" t="s">
        <v>5</v>
      </c>
    </row>
    <row r="58" spans="7:11" x14ac:dyDescent="0.35">
      <c r="G58" s="7841" t="s">
        <v>6</v>
      </c>
      <c r="H58" s="7842">
        <v>5.9135731211140614</v>
      </c>
      <c r="I58" s="7843">
        <v>4.2994209663879506</v>
      </c>
      <c r="J58" s="7844">
        <v>5.7331001747865464</v>
      </c>
      <c r="K58" s="7845">
        <v>5.1780766224250936</v>
      </c>
    </row>
    <row r="59" spans="7:11" x14ac:dyDescent="0.35">
      <c r="G59" s="7846" t="s">
        <v>7</v>
      </c>
      <c r="H59" s="7847">
        <v>3.8479988873262272</v>
      </c>
      <c r="I59" s="7848">
        <v>7.2477585899213688</v>
      </c>
      <c r="J59" s="7849">
        <v>3.2019654963249251</v>
      </c>
      <c r="K59" s="7850">
        <v>4.4925888852314184</v>
      </c>
    </row>
    <row r="60" spans="7:11" x14ac:dyDescent="0.35">
      <c r="G60" s="7851" t="s">
        <v>8</v>
      </c>
      <c r="H60" s="7852">
        <v>3.669579568930935</v>
      </c>
      <c r="I60" s="7853">
        <v>5.429973553994123</v>
      </c>
      <c r="J60" s="7854">
        <v>3.295528016417423</v>
      </c>
      <c r="K60" s="7855">
        <v>4.176170733624156</v>
      </c>
    </row>
    <row r="61" spans="7:11" x14ac:dyDescent="0.35">
      <c r="G61" s="7856"/>
    </row>
    <row r="62" spans="7:11" x14ac:dyDescent="0.35">
      <c r="G62" s="7857" t="s">
        <v>61</v>
      </c>
    </row>
    <row r="63" spans="7:11" x14ac:dyDescent="0.35">
      <c r="G63" s="7858" t="s">
        <v>62</v>
      </c>
      <c r="H63" s="7859">
        <v>2.800171804738087</v>
      </c>
      <c r="I63" s="7860">
        <v>6.8773902724112386</v>
      </c>
      <c r="J63" s="7861">
        <v>5.0494490039005706</v>
      </c>
      <c r="K63" s="7862">
        <v>5.3967319977851638</v>
      </c>
    </row>
    <row r="64" spans="7:11" x14ac:dyDescent="0.35">
      <c r="G64" s="7863" t="s">
        <v>63</v>
      </c>
      <c r="H64" s="7864">
        <v>6.507023441017143</v>
      </c>
      <c r="I64" s="7865">
        <v>8.3235752031690762</v>
      </c>
      <c r="J64" s="7866">
        <v>3.7462954715431889</v>
      </c>
      <c r="K64" s="7867">
        <v>5.7957556232405549</v>
      </c>
    </row>
    <row r="65" spans="7:11" x14ac:dyDescent="0.35">
      <c r="G65" s="7868" t="s">
        <v>64</v>
      </c>
      <c r="H65" s="7869">
        <v>7.112955912028962</v>
      </c>
      <c r="I65" s="7870">
        <v>5.8049621090382084</v>
      </c>
      <c r="J65" s="7871">
        <v>1.8114203598505809</v>
      </c>
      <c r="K65" s="7872">
        <v>3.713857047978514</v>
      </c>
    </row>
    <row r="66" spans="7:11" x14ac:dyDescent="0.35">
      <c r="G66" s="7873" t="s">
        <v>65</v>
      </c>
      <c r="H66" s="7874">
        <v>0.61937442966965828</v>
      </c>
      <c r="I66" s="7875">
        <v>2.905968172936725</v>
      </c>
      <c r="J66" s="7876">
        <v>4.2823674949104156</v>
      </c>
      <c r="K66" s="7877">
        <v>3.6479163874771832</v>
      </c>
    </row>
    <row r="67" spans="7:11" x14ac:dyDescent="0.35">
      <c r="G67" s="7878" t="s">
        <v>66</v>
      </c>
      <c r="H67" s="7879">
        <v>4.6067788777518812</v>
      </c>
      <c r="I67" s="7880">
        <v>2.6502875880675201</v>
      </c>
      <c r="J67" s="7881">
        <v>3.8298158769027881</v>
      </c>
      <c r="K67" s="7882">
        <v>3.330758276100124</v>
      </c>
    </row>
    <row r="68" spans="7:11" x14ac:dyDescent="0.35">
      <c r="G68" s="7883"/>
    </row>
    <row r="69" spans="7:11" x14ac:dyDescent="0.35">
      <c r="G69" s="7884" t="s">
        <v>56</v>
      </c>
    </row>
    <row r="70" spans="7:11" x14ac:dyDescent="0.35">
      <c r="G70" s="7885" t="s">
        <v>57</v>
      </c>
      <c r="H70" s="7886">
        <v>4.6503424527470001</v>
      </c>
      <c r="I70" s="7887">
        <v>4.9728160272251323</v>
      </c>
      <c r="J70" s="7888">
        <v>5.6786450117994347</v>
      </c>
      <c r="K70" s="7889">
        <v>5.3681749184723948</v>
      </c>
    </row>
    <row r="71" spans="7:11" x14ac:dyDescent="0.35">
      <c r="G71" s="7890" t="s">
        <v>58</v>
      </c>
      <c r="H71" s="7891">
        <v>2.2706560367589641</v>
      </c>
      <c r="I71" s="7892">
        <v>4.8257948143144409</v>
      </c>
      <c r="J71" s="7893">
        <v>2.5066245329291812</v>
      </c>
      <c r="K71" s="7894">
        <v>3.5203906409932122</v>
      </c>
    </row>
    <row r="72" spans="7:11" x14ac:dyDescent="0.35">
      <c r="G72" s="7895" t="s">
        <v>59</v>
      </c>
      <c r="H72" s="7896">
        <v>4.5812301235141293</v>
      </c>
      <c r="I72" s="7897">
        <v>6.0423135395138194</v>
      </c>
      <c r="J72" s="7898">
        <v>4.5909324851854976</v>
      </c>
      <c r="K72" s="7899">
        <v>5.1243476340523646</v>
      </c>
    </row>
    <row r="73" spans="7:11" x14ac:dyDescent="0.35">
      <c r="G73" s="7900" t="s">
        <v>60</v>
      </c>
      <c r="H73" s="7901">
        <v>4.984334559133929</v>
      </c>
      <c r="I73" s="7902">
        <v>5.6502047929545984</v>
      </c>
      <c r="J73" s="7903">
        <v>3.4789020933545372</v>
      </c>
      <c r="K73" s="7904">
        <v>4.2984629838722306</v>
      </c>
    </row>
    <row r="74" spans="7:11" x14ac:dyDescent="0.35">
      <c r="G74" s="7905"/>
    </row>
    <row r="75" spans="7:11" x14ac:dyDescent="0.35">
      <c r="G75" s="7906" t="s">
        <v>67</v>
      </c>
    </row>
    <row r="76" spans="7:11" x14ac:dyDescent="0.35">
      <c r="G76" s="7907" t="s">
        <v>68</v>
      </c>
      <c r="H76" s="7908">
        <v>4.2918320217936277</v>
      </c>
      <c r="I76" s="7909">
        <v>5.4210673694725919</v>
      </c>
      <c r="J76" s="7910">
        <v>3.8213406219853931</v>
      </c>
      <c r="K76" s="7911">
        <v>4.4497719757853904</v>
      </c>
    </row>
  </sheetData>
  <mergeCells count="1">
    <mergeCell ref="H2:K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76"/>
  <sheetViews>
    <sheetView workbookViewId="0"/>
  </sheetViews>
  <sheetFormatPr defaultRowHeight="14.5" x14ac:dyDescent="0.35"/>
  <sheetData>
    <row r="1" spans="1:11" x14ac:dyDescent="0.35">
      <c r="A1" s="8954" t="str">
        <f>HYPERLINK("[Chapter 3 Skills and Skills Utilisation.xlsx]Contents!A1", "Return to contents")</f>
        <v>Return to contents</v>
      </c>
      <c r="D1" t="s">
        <v>164</v>
      </c>
    </row>
    <row r="2" spans="1:11" x14ac:dyDescent="0.35">
      <c r="G2" s="7912"/>
      <c r="H2" s="10834" t="s">
        <v>1</v>
      </c>
      <c r="I2" s="10835" t="s">
        <v>1</v>
      </c>
      <c r="J2" s="10836" t="s">
        <v>1</v>
      </c>
      <c r="K2" s="10837" t="s">
        <v>1</v>
      </c>
    </row>
    <row r="3" spans="1:11" x14ac:dyDescent="0.35">
      <c r="G3" s="7913"/>
      <c r="H3" s="7914" t="s">
        <v>2</v>
      </c>
      <c r="I3" s="7915" t="s">
        <v>3</v>
      </c>
      <c r="J3" s="7916" t="s">
        <v>4</v>
      </c>
      <c r="K3" s="7917" t="s">
        <v>15</v>
      </c>
    </row>
    <row r="4" spans="1:11" x14ac:dyDescent="0.35">
      <c r="G4" s="7918" t="s">
        <v>16</v>
      </c>
      <c r="H4" s="7919"/>
      <c r="I4" s="7920"/>
      <c r="J4" s="7921"/>
      <c r="K4" s="7922"/>
    </row>
    <row r="5" spans="1:11" x14ac:dyDescent="0.35">
      <c r="G5" s="7923" t="s">
        <v>17</v>
      </c>
      <c r="H5" s="7924">
        <v>20.207465640992151</v>
      </c>
      <c r="I5" s="7925">
        <v>26.177715668586469</v>
      </c>
      <c r="J5" s="7926">
        <v>29.483351979734518</v>
      </c>
      <c r="K5" s="7927">
        <v>28.015187829244631</v>
      </c>
    </row>
    <row r="6" spans="1:11" x14ac:dyDescent="0.35">
      <c r="G6" s="7928" t="s">
        <v>18</v>
      </c>
      <c r="H6" s="7929">
        <v>20.892947463741979</v>
      </c>
      <c r="I6" s="7930">
        <v>16.021698077478739</v>
      </c>
      <c r="J6" s="7931">
        <v>20.860438525991391</v>
      </c>
      <c r="K6" s="7932">
        <v>18.915865253377039</v>
      </c>
    </row>
    <row r="7" spans="1:11" x14ac:dyDescent="0.35">
      <c r="G7" s="7933"/>
    </row>
    <row r="8" spans="1:11" x14ac:dyDescent="0.35">
      <c r="G8" s="7934" t="s">
        <v>19</v>
      </c>
    </row>
    <row r="9" spans="1:11" x14ac:dyDescent="0.35">
      <c r="G9" s="7935" t="s">
        <v>20</v>
      </c>
      <c r="H9" s="7936">
        <v>14.999517687401079</v>
      </c>
      <c r="I9" s="7937">
        <v>20.42737673803795</v>
      </c>
      <c r="J9" s="7938">
        <v>26.800346024157609</v>
      </c>
      <c r="K9" s="7939">
        <v>24.240097313366409</v>
      </c>
    </row>
    <row r="10" spans="1:11" x14ac:dyDescent="0.35">
      <c r="G10" s="7940" t="s">
        <v>21</v>
      </c>
      <c r="H10" s="7941">
        <v>27.042338359465511</v>
      </c>
      <c r="I10" s="7942">
        <v>20.446248837825671</v>
      </c>
      <c r="J10" s="7943">
        <v>24.757432023300439</v>
      </c>
      <c r="K10" s="7944">
        <v>22.995345434762189</v>
      </c>
    </row>
    <row r="11" spans="1:11" x14ac:dyDescent="0.35">
      <c r="G11" s="7945" t="s">
        <v>22</v>
      </c>
      <c r="H11" s="7946">
        <v>17.826995276815211</v>
      </c>
      <c r="I11" s="7947">
        <v>19.610432267942251</v>
      </c>
      <c r="J11" s="7948">
        <v>24.43511832566546</v>
      </c>
      <c r="K11" s="7949">
        <v>22.519459532048639</v>
      </c>
    </row>
    <row r="12" spans="1:11" x14ac:dyDescent="0.35">
      <c r="G12" s="7950"/>
    </row>
    <row r="13" spans="1:11" x14ac:dyDescent="0.35">
      <c r="G13" s="7951" t="s">
        <v>23</v>
      </c>
    </row>
    <row r="14" spans="1:11" x14ac:dyDescent="0.35">
      <c r="G14" s="7952" t="s">
        <v>24</v>
      </c>
      <c r="H14" s="7953">
        <v>26.507673134489441</v>
      </c>
      <c r="I14" s="7954">
        <v>23.619368283726441</v>
      </c>
      <c r="J14" s="7955">
        <v>24.779542039335109</v>
      </c>
      <c r="K14" s="7956">
        <v>24.371783833087349</v>
      </c>
    </row>
    <row r="15" spans="1:11" x14ac:dyDescent="0.35">
      <c r="G15" s="7957" t="s">
        <v>25</v>
      </c>
      <c r="H15" s="7958">
        <v>20.508940484266699</v>
      </c>
      <c r="I15" s="7959">
        <v>22.316545330994959</v>
      </c>
      <c r="J15" s="7960">
        <v>27.731423900230791</v>
      </c>
      <c r="K15" s="7961">
        <v>25.408632921678681</v>
      </c>
    </row>
    <row r="16" spans="1:11" x14ac:dyDescent="0.35">
      <c r="G16" s="7962" t="s">
        <v>26</v>
      </c>
      <c r="H16" s="7963">
        <v>18.859628580962269</v>
      </c>
      <c r="I16" s="7964">
        <v>15.632669736841811</v>
      </c>
      <c r="J16" s="7965">
        <v>21.847492864828869</v>
      </c>
      <c r="K16" s="7966">
        <v>19.277380382669811</v>
      </c>
    </row>
    <row r="17" spans="7:11" x14ac:dyDescent="0.35">
      <c r="G17" s="7967" t="s">
        <v>27</v>
      </c>
      <c r="H17" s="7968">
        <v>16.236406781721389</v>
      </c>
      <c r="I17" s="7969">
        <v>29.02393242885497</v>
      </c>
      <c r="J17" s="7970">
        <v>26.937984714132782</v>
      </c>
      <c r="K17" s="7971">
        <v>27.32876346678572</v>
      </c>
    </row>
    <row r="18" spans="7:11" x14ac:dyDescent="0.35">
      <c r="G18" s="7972"/>
    </row>
    <row r="19" spans="7:11" x14ac:dyDescent="0.35">
      <c r="G19" s="7973" t="s">
        <v>28</v>
      </c>
    </row>
    <row r="20" spans="7:11" x14ac:dyDescent="0.35">
      <c r="G20" s="7974" t="s">
        <v>29</v>
      </c>
      <c r="H20" s="7975">
        <v>15.63745767876169</v>
      </c>
      <c r="I20" s="7976">
        <v>25.29498178673321</v>
      </c>
      <c r="J20" s="7977">
        <v>29.77458245733618</v>
      </c>
      <c r="K20" s="7978">
        <v>27.96612808212155</v>
      </c>
    </row>
    <row r="21" spans="7:11" x14ac:dyDescent="0.35">
      <c r="G21" s="7979" t="s">
        <v>30</v>
      </c>
      <c r="H21" s="7980">
        <v>21.51324415365665</v>
      </c>
      <c r="I21" s="7981">
        <v>20.24708767111597</v>
      </c>
      <c r="J21" s="7982">
        <v>24.33804183937065</v>
      </c>
      <c r="K21" s="7983">
        <v>22.635186039529611</v>
      </c>
    </row>
    <row r="22" spans="7:11" x14ac:dyDescent="0.35">
      <c r="G22" s="7984"/>
    </row>
    <row r="23" spans="7:11" x14ac:dyDescent="0.35">
      <c r="G23" s="7985" t="s">
        <v>31</v>
      </c>
    </row>
    <row r="24" spans="7:11" x14ac:dyDescent="0.35">
      <c r="G24" s="7986" t="s">
        <v>10</v>
      </c>
      <c r="H24" s="7987">
        <v>22.162307572505</v>
      </c>
      <c r="I24" s="7988">
        <v>21.37355529157221</v>
      </c>
      <c r="J24" s="7989">
        <v>26.241241075011121</v>
      </c>
      <c r="K24" s="7990">
        <v>24.492391067692211</v>
      </c>
    </row>
    <row r="25" spans="7:11" x14ac:dyDescent="0.35">
      <c r="G25" s="7991" t="s">
        <v>11</v>
      </c>
      <c r="H25" s="7992">
        <v>20.034550285628161</v>
      </c>
      <c r="I25" s="7993">
        <v>19.911273332645369</v>
      </c>
      <c r="J25" s="7994">
        <v>23.50158855758335</v>
      </c>
      <c r="K25" s="7995">
        <v>21.826396082497041</v>
      </c>
    </row>
    <row r="26" spans="7:11" x14ac:dyDescent="0.35">
      <c r="G26" s="7996"/>
    </row>
    <row r="27" spans="7:11" x14ac:dyDescent="0.35">
      <c r="G27" s="7997" t="s">
        <v>32</v>
      </c>
    </row>
    <row r="28" spans="7:11" x14ac:dyDescent="0.35">
      <c r="G28" s="7998" t="s">
        <v>33</v>
      </c>
      <c r="H28" s="7999">
        <v>21.77260288604711</v>
      </c>
      <c r="I28" s="8000">
        <v>23.01137505702641</v>
      </c>
      <c r="J28" s="8001">
        <v>26.474746152538241</v>
      </c>
      <c r="K28" s="8002">
        <v>25.023773409802629</v>
      </c>
    </row>
    <row r="29" spans="7:11" x14ac:dyDescent="0.35">
      <c r="G29" s="8003" t="s">
        <v>34</v>
      </c>
      <c r="H29" s="8004">
        <v>19.272824797619801</v>
      </c>
      <c r="I29" s="8005">
        <v>15.256004496505961</v>
      </c>
      <c r="J29" s="8006">
        <v>24.05227913952719</v>
      </c>
      <c r="K29" s="8007">
        <v>20.599126929253689</v>
      </c>
    </row>
    <row r="30" spans="7:11" x14ac:dyDescent="0.35">
      <c r="G30" s="8008"/>
    </row>
    <row r="31" spans="7:11" x14ac:dyDescent="0.35">
      <c r="G31" s="8009" t="s">
        <v>35</v>
      </c>
    </row>
    <row r="32" spans="7:11" x14ac:dyDescent="0.35">
      <c r="G32" s="8010" t="s">
        <v>36</v>
      </c>
      <c r="H32" s="8011">
        <v>22.573447827655642</v>
      </c>
      <c r="I32" s="8012">
        <v>24.210235193309199</v>
      </c>
      <c r="J32" s="8013">
        <v>28.621875264728491</v>
      </c>
      <c r="K32" s="8014">
        <v>26.80680089677519</v>
      </c>
    </row>
    <row r="33" spans="7:11" x14ac:dyDescent="0.35">
      <c r="G33" s="8015" t="s">
        <v>37</v>
      </c>
      <c r="H33" s="8016">
        <v>13.03111731554305</v>
      </c>
      <c r="I33" s="8017">
        <v>11.02393612592447</v>
      </c>
      <c r="J33" s="8018">
        <v>13.262965381373849</v>
      </c>
      <c r="K33" s="8019">
        <v>12.31449384003602</v>
      </c>
    </row>
    <row r="34" spans="7:11" x14ac:dyDescent="0.35">
      <c r="G34" s="8020"/>
    </row>
    <row r="35" spans="7:11" x14ac:dyDescent="0.35">
      <c r="G35" s="8021" t="s">
        <v>38</v>
      </c>
    </row>
    <row r="36" spans="7:11" x14ac:dyDescent="0.35">
      <c r="G36" s="8022" t="s">
        <v>39</v>
      </c>
      <c r="H36" s="8023">
        <v>20.731493861219771</v>
      </c>
      <c r="I36" s="8024">
        <v>34.271195739210427</v>
      </c>
      <c r="J36" s="8025">
        <v>31.385995868089129</v>
      </c>
      <c r="K36" s="8026">
        <v>32.004428780979502</v>
      </c>
    </row>
    <row r="37" spans="7:11" x14ac:dyDescent="0.35">
      <c r="G37" s="8027" t="s">
        <v>40</v>
      </c>
      <c r="H37" s="8028">
        <v>22.170345412491429</v>
      </c>
      <c r="I37" s="8029">
        <v>17.73094619304867</v>
      </c>
      <c r="J37" s="8030">
        <v>27.131199931878761</v>
      </c>
      <c r="K37" s="8031">
        <v>22.966763620823251</v>
      </c>
    </row>
    <row r="38" spans="7:11" x14ac:dyDescent="0.35">
      <c r="G38" s="8032" t="s">
        <v>41</v>
      </c>
      <c r="H38" s="8033">
        <v>18.020323568142111</v>
      </c>
      <c r="I38" s="8034">
        <v>16.31297015920385</v>
      </c>
      <c r="J38" s="8035">
        <v>15.591645506854359</v>
      </c>
      <c r="K38" s="8036">
        <v>15.948156842934409</v>
      </c>
    </row>
    <row r="39" spans="7:11" x14ac:dyDescent="0.35">
      <c r="G39" s="8037"/>
    </row>
    <row r="40" spans="7:11" x14ac:dyDescent="0.35">
      <c r="G40" s="8038" t="s">
        <v>42</v>
      </c>
    </row>
    <row r="41" spans="7:11" x14ac:dyDescent="0.35">
      <c r="G41" s="8039" t="s">
        <v>43</v>
      </c>
      <c r="H41" s="8040">
        <v>17.43564662242925</v>
      </c>
      <c r="I41" s="8041">
        <v>15.42822752506606</v>
      </c>
      <c r="J41" s="8042">
        <v>22.84288758270462</v>
      </c>
      <c r="K41" s="8043">
        <v>19.634377767131411</v>
      </c>
    </row>
    <row r="42" spans="7:11" x14ac:dyDescent="0.35">
      <c r="G42" s="8044" t="s">
        <v>44</v>
      </c>
      <c r="H42" s="8045">
        <v>24.652216506084969</v>
      </c>
      <c r="I42" s="8046">
        <v>24.762772265934931</v>
      </c>
      <c r="J42" s="8047">
        <v>21.971991302584161</v>
      </c>
      <c r="K42" s="8048">
        <v>22.990551543886351</v>
      </c>
    </row>
    <row r="43" spans="7:11" x14ac:dyDescent="0.35">
      <c r="G43" s="8049" t="s">
        <v>45</v>
      </c>
      <c r="H43" s="8050">
        <v>21.663216565681221</v>
      </c>
      <c r="I43" s="8051">
        <v>23.476064832971641</v>
      </c>
      <c r="J43" s="8052">
        <v>30.61304445928225</v>
      </c>
      <c r="K43" s="8053">
        <v>27.544531393257479</v>
      </c>
    </row>
    <row r="44" spans="7:11" x14ac:dyDescent="0.35">
      <c r="G44" s="8054"/>
    </row>
    <row r="45" spans="7:11" x14ac:dyDescent="0.35">
      <c r="G45" s="8055" t="s">
        <v>46</v>
      </c>
    </row>
    <row r="46" spans="7:11" x14ac:dyDescent="0.35">
      <c r="G46" s="8056" t="s">
        <v>47</v>
      </c>
      <c r="H46" s="8057">
        <v>20.60738915998585</v>
      </c>
      <c r="I46" s="8058">
        <v>23.88017835467415</v>
      </c>
      <c r="J46" s="8059">
        <v>31.300737595025751</v>
      </c>
      <c r="K46" s="8060">
        <v>29.174620695925039</v>
      </c>
    </row>
    <row r="47" spans="7:11" x14ac:dyDescent="0.35">
      <c r="G47" s="8061" t="s">
        <v>48</v>
      </c>
      <c r="H47" s="8062">
        <v>13.981549585244981</v>
      </c>
      <c r="I47" s="8063">
        <v>17.500274789497698</v>
      </c>
      <c r="J47" s="8064">
        <v>14.523191298054799</v>
      </c>
      <c r="K47" s="8065">
        <v>15.74671463378349</v>
      </c>
    </row>
    <row r="48" spans="7:11" x14ac:dyDescent="0.35">
      <c r="G48" s="8066" t="s">
        <v>49</v>
      </c>
      <c r="H48" s="8067">
        <v>33.97357594912053</v>
      </c>
      <c r="I48" s="8068">
        <v>30.408446787991348</v>
      </c>
      <c r="J48" s="8069">
        <v>37.206843416674488</v>
      </c>
      <c r="K48" s="8070">
        <v>34.337588148156243</v>
      </c>
    </row>
    <row r="49" spans="7:11" x14ac:dyDescent="0.35">
      <c r="G49" s="8071" t="s">
        <v>50</v>
      </c>
      <c r="H49" s="8072">
        <v>13.10038008269232</v>
      </c>
      <c r="I49" s="8073">
        <v>9.1400694610143134</v>
      </c>
      <c r="J49" s="8074">
        <v>21.12609901066924</v>
      </c>
      <c r="K49" s="8075">
        <v>15.800781055415641</v>
      </c>
    </row>
    <row r="50" spans="7:11" x14ac:dyDescent="0.35">
      <c r="G50" s="8076" t="s">
        <v>51</v>
      </c>
      <c r="H50" s="8077">
        <v>21.82939237407194</v>
      </c>
      <c r="I50" s="8078">
        <v>20.204943196625429</v>
      </c>
      <c r="J50" s="8079">
        <v>23.113080937211599</v>
      </c>
      <c r="K50" s="8080">
        <v>21.920643575570939</v>
      </c>
    </row>
    <row r="51" spans="7:11" x14ac:dyDescent="0.35">
      <c r="G51" s="8081"/>
    </row>
    <row r="52" spans="7:11" x14ac:dyDescent="0.35">
      <c r="G52" s="8082" t="s">
        <v>52</v>
      </c>
    </row>
    <row r="53" spans="7:11" x14ac:dyDescent="0.35">
      <c r="G53" s="8083" t="s">
        <v>53</v>
      </c>
      <c r="H53" s="8084">
        <v>27.476453270127681</v>
      </c>
      <c r="I53" s="8085">
        <v>23.05296767900931</v>
      </c>
      <c r="J53" s="8086">
        <v>31.240493343783999</v>
      </c>
      <c r="K53" s="8087">
        <v>27.850650515187809</v>
      </c>
    </row>
    <row r="54" spans="7:11" x14ac:dyDescent="0.35">
      <c r="G54" s="8088" t="s">
        <v>54</v>
      </c>
      <c r="H54" s="8089">
        <v>21.00000137297949</v>
      </c>
      <c r="I54" s="8090">
        <v>20.99897071198664</v>
      </c>
      <c r="J54" s="8091">
        <v>19.700557136993961</v>
      </c>
      <c r="K54" s="8092">
        <v>20.230178739006568</v>
      </c>
    </row>
    <row r="55" spans="7:11" x14ac:dyDescent="0.35">
      <c r="G55" s="8093" t="s">
        <v>55</v>
      </c>
      <c r="H55" s="8094">
        <v>7.3008314582749119</v>
      </c>
      <c r="I55" s="8095">
        <v>14.65847791305556</v>
      </c>
      <c r="J55" s="8096">
        <v>17.308321472659511</v>
      </c>
      <c r="K55" s="8097">
        <v>16.098268723453391</v>
      </c>
    </row>
    <row r="56" spans="7:11" x14ac:dyDescent="0.35">
      <c r="G56" s="8098"/>
    </row>
    <row r="57" spans="7:11" x14ac:dyDescent="0.35">
      <c r="G57" s="8099" t="s">
        <v>5</v>
      </c>
    </row>
    <row r="58" spans="7:11" x14ac:dyDescent="0.35">
      <c r="G58" s="8100" t="s">
        <v>6</v>
      </c>
      <c r="H58" s="8101">
        <v>19.607704532631519</v>
      </c>
      <c r="I58" s="8102">
        <v>13.82689758904203</v>
      </c>
      <c r="J58" s="8103">
        <v>21.857793574931669</v>
      </c>
      <c r="K58" s="8104">
        <v>18.653265460195009</v>
      </c>
    </row>
    <row r="59" spans="7:11" x14ac:dyDescent="0.35">
      <c r="G59" s="8105" t="s">
        <v>7</v>
      </c>
      <c r="H59" s="8106">
        <v>13.830476893748671</v>
      </c>
      <c r="I59" s="8107">
        <v>19.388535950732411</v>
      </c>
      <c r="J59" s="8108">
        <v>19.01205451102194</v>
      </c>
      <c r="K59" s="8109">
        <v>18.977434737770579</v>
      </c>
    </row>
    <row r="60" spans="7:11" x14ac:dyDescent="0.35">
      <c r="G60" s="8110" t="s">
        <v>8</v>
      </c>
      <c r="H60" s="8111">
        <v>24.544343348795842</v>
      </c>
      <c r="I60" s="8112">
        <v>24.817191814236288</v>
      </c>
      <c r="J60" s="8113">
        <v>29.79883906867699</v>
      </c>
      <c r="K60" s="8114">
        <v>27.6417787721841</v>
      </c>
    </row>
    <row r="61" spans="7:11" x14ac:dyDescent="0.35">
      <c r="G61" s="8115"/>
    </row>
    <row r="62" spans="7:11" x14ac:dyDescent="0.35">
      <c r="G62" s="8116" t="s">
        <v>61</v>
      </c>
    </row>
    <row r="63" spans="7:11" x14ac:dyDescent="0.35">
      <c r="G63" s="8117" t="s">
        <v>62</v>
      </c>
      <c r="H63" s="8118">
        <v>20.608850529358161</v>
      </c>
      <c r="I63" s="8119">
        <v>15.23845704460293</v>
      </c>
      <c r="J63" s="8120">
        <v>27.93696908181342</v>
      </c>
      <c r="K63" s="8121">
        <v>24.88756778844964</v>
      </c>
    </row>
    <row r="64" spans="7:11" x14ac:dyDescent="0.35">
      <c r="G64" s="8122" t="s">
        <v>63</v>
      </c>
      <c r="H64" s="8123">
        <v>14.887864879880111</v>
      </c>
      <c r="I64" s="8124">
        <v>21.777938739767151</v>
      </c>
      <c r="J64" s="8125">
        <v>27.230524498975921</v>
      </c>
      <c r="K64" s="8126">
        <v>24.576940232245761</v>
      </c>
    </row>
    <row r="65" spans="7:11" x14ac:dyDescent="0.35">
      <c r="G65" s="8127" t="s">
        <v>64</v>
      </c>
      <c r="H65" s="8128">
        <v>22.180580975865691</v>
      </c>
      <c r="I65" s="8129">
        <v>26.362771053021401</v>
      </c>
      <c r="J65" s="8130">
        <v>23.816169375319181</v>
      </c>
      <c r="K65" s="8131">
        <v>24.893808775949939</v>
      </c>
    </row>
    <row r="66" spans="7:11" x14ac:dyDescent="0.35">
      <c r="G66" s="8132" t="s">
        <v>65</v>
      </c>
      <c r="H66" s="8133">
        <v>20.631311484073489</v>
      </c>
      <c r="I66" s="8134">
        <v>19.928790251784111</v>
      </c>
      <c r="J66" s="8135">
        <v>24.876377493225078</v>
      </c>
      <c r="K66" s="8136">
        <v>22.862731813753751</v>
      </c>
    </row>
    <row r="67" spans="7:11" x14ac:dyDescent="0.35">
      <c r="G67" s="8137" t="s">
        <v>66</v>
      </c>
      <c r="H67" s="8138">
        <v>25.36043762089643</v>
      </c>
      <c r="I67" s="8139">
        <v>17.613048647914749</v>
      </c>
      <c r="J67" s="8140">
        <v>21.164160806632509</v>
      </c>
      <c r="K67" s="8141">
        <v>19.70916333402424</v>
      </c>
    </row>
    <row r="68" spans="7:11" x14ac:dyDescent="0.35">
      <c r="G68" s="8142"/>
    </row>
    <row r="69" spans="7:11" x14ac:dyDescent="0.35">
      <c r="G69" s="8143" t="s">
        <v>56</v>
      </c>
    </row>
    <row r="70" spans="7:11" x14ac:dyDescent="0.35">
      <c r="G70" s="8144" t="s">
        <v>57</v>
      </c>
      <c r="H70" s="8145">
        <v>26.28200460227696</v>
      </c>
      <c r="I70" s="8146">
        <v>29.734339689403861</v>
      </c>
      <c r="J70" s="8147">
        <v>31.114841589520001</v>
      </c>
      <c r="K70" s="8148">
        <v>30.4373253633158</v>
      </c>
    </row>
    <row r="71" spans="7:11" x14ac:dyDescent="0.35">
      <c r="G71" s="8149" t="s">
        <v>58</v>
      </c>
      <c r="H71" s="8150">
        <v>17.921676178528472</v>
      </c>
      <c r="I71" s="8151">
        <v>21.589170424681839</v>
      </c>
      <c r="J71" s="8152">
        <v>29.8854974214678</v>
      </c>
      <c r="K71" s="8153">
        <v>25.956562764309979</v>
      </c>
    </row>
    <row r="72" spans="7:11" x14ac:dyDescent="0.35">
      <c r="G72" s="8154" t="s">
        <v>59</v>
      </c>
      <c r="H72" s="8155">
        <v>23.14747062014462</v>
      </c>
      <c r="I72" s="8156">
        <v>27.543944952018251</v>
      </c>
      <c r="J72" s="8157">
        <v>25.015022080992129</v>
      </c>
      <c r="K72" s="8158">
        <v>25.8957071111933</v>
      </c>
    </row>
    <row r="73" spans="7:11" x14ac:dyDescent="0.35">
      <c r="G73" s="8159" t="s">
        <v>60</v>
      </c>
      <c r="H73" s="8160">
        <v>18.781793473353751</v>
      </c>
      <c r="I73" s="8161">
        <v>13.49225721193476</v>
      </c>
      <c r="J73" s="8162">
        <v>21.562134895148208</v>
      </c>
      <c r="K73" s="8163">
        <v>18.60111342122195</v>
      </c>
    </row>
    <row r="74" spans="7:11" x14ac:dyDescent="0.35">
      <c r="G74" s="8164"/>
    </row>
    <row r="75" spans="7:11" x14ac:dyDescent="0.35">
      <c r="G75" s="8165" t="s">
        <v>67</v>
      </c>
    </row>
    <row r="76" spans="7:11" x14ac:dyDescent="0.35">
      <c r="G76" s="8166" t="s">
        <v>68</v>
      </c>
      <c r="H76" s="8167">
        <v>20.53718343272217</v>
      </c>
      <c r="I76" s="8168">
        <v>20.983964902106202</v>
      </c>
      <c r="J76" s="8169">
        <v>25.38234817648847</v>
      </c>
      <c r="K76" s="8170">
        <v>23.560923551081959</v>
      </c>
    </row>
  </sheetData>
  <mergeCells count="1">
    <mergeCell ref="H2:K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76"/>
  <sheetViews>
    <sheetView workbookViewId="0"/>
  </sheetViews>
  <sheetFormatPr defaultRowHeight="14.5" x14ac:dyDescent="0.35"/>
  <sheetData>
    <row r="1" spans="1:11" x14ac:dyDescent="0.35">
      <c r="A1" s="8955" t="str">
        <f>HYPERLINK("[Chapter 3 Skills and Skills Utilisation.xlsx]Contents!A1", "Return to contents")</f>
        <v>Return to contents</v>
      </c>
      <c r="D1" t="s">
        <v>171</v>
      </c>
    </row>
    <row r="2" spans="1:11" x14ac:dyDescent="0.35">
      <c r="G2" s="8171"/>
      <c r="H2" s="10838" t="s">
        <v>1</v>
      </c>
      <c r="I2" s="10839" t="s">
        <v>1</v>
      </c>
      <c r="J2" s="10840" t="s">
        <v>1</v>
      </c>
      <c r="K2" s="10841" t="s">
        <v>1</v>
      </c>
    </row>
    <row r="3" spans="1:11" x14ac:dyDescent="0.35">
      <c r="G3" s="8172"/>
      <c r="H3" s="8173" t="s">
        <v>2</v>
      </c>
      <c r="I3" s="8174" t="s">
        <v>3</v>
      </c>
      <c r="J3" s="8175" t="s">
        <v>4</v>
      </c>
      <c r="K3" s="8176" t="s">
        <v>15</v>
      </c>
    </row>
    <row r="4" spans="1:11" x14ac:dyDescent="0.35">
      <c r="G4" s="8177" t="s">
        <v>16</v>
      </c>
      <c r="H4" s="8178"/>
      <c r="I4" s="8179"/>
      <c r="J4" s="8180"/>
      <c r="K4" s="8181"/>
    </row>
    <row r="5" spans="1:11" x14ac:dyDescent="0.35">
      <c r="G5" s="8182" t="s">
        <v>17</v>
      </c>
      <c r="H5" s="8183">
        <v>45.268432968214583</v>
      </c>
      <c r="I5" s="8184">
        <v>43.3359271437728</v>
      </c>
      <c r="J5" s="8185">
        <v>42.919231745621587</v>
      </c>
      <c r="K5" s="8186">
        <v>43.13959067237473</v>
      </c>
    </row>
    <row r="6" spans="1:11" x14ac:dyDescent="0.35">
      <c r="G6" s="8187" t="s">
        <v>18</v>
      </c>
      <c r="H6" s="8188">
        <v>44.796791007486647</v>
      </c>
      <c r="I6" s="8189">
        <v>37.831960241909563</v>
      </c>
      <c r="J6" s="8190">
        <v>54.592362722540557</v>
      </c>
      <c r="K6" s="8191">
        <v>47.747904064212968</v>
      </c>
    </row>
    <row r="7" spans="1:11" x14ac:dyDescent="0.35">
      <c r="G7" s="8192"/>
    </row>
    <row r="8" spans="1:11" x14ac:dyDescent="0.35">
      <c r="G8" s="8193" t="s">
        <v>19</v>
      </c>
    </row>
    <row r="9" spans="1:11" x14ac:dyDescent="0.35">
      <c r="G9" s="8194" t="s">
        <v>20</v>
      </c>
      <c r="H9" s="8195">
        <v>24.829881977304169</v>
      </c>
      <c r="I9" s="8196">
        <v>24.945029681362598</v>
      </c>
      <c r="J9" s="8197">
        <v>35.917917440108212</v>
      </c>
      <c r="K9" s="8198">
        <v>30.960507282142721</v>
      </c>
    </row>
    <row r="10" spans="1:11" x14ac:dyDescent="0.35">
      <c r="G10" s="8199" t="s">
        <v>21</v>
      </c>
      <c r="H10" s="8200">
        <v>54.560093750748393</v>
      </c>
      <c r="I10" s="8201">
        <v>49.435195120393587</v>
      </c>
      <c r="J10" s="8202">
        <v>52.244624003332277</v>
      </c>
      <c r="K10" s="8203">
        <v>51.105696065126629</v>
      </c>
    </row>
    <row r="11" spans="1:11" x14ac:dyDescent="0.35">
      <c r="G11" s="8204" t="s">
        <v>22</v>
      </c>
      <c r="H11" s="8205">
        <v>51.920540492314792</v>
      </c>
      <c r="I11" s="8206">
        <v>44.744195571256597</v>
      </c>
      <c r="J11" s="8207">
        <v>52.117079756957608</v>
      </c>
      <c r="K11" s="8208">
        <v>49.664766569515848</v>
      </c>
    </row>
    <row r="12" spans="1:11" x14ac:dyDescent="0.35">
      <c r="G12" s="8209"/>
    </row>
    <row r="13" spans="1:11" x14ac:dyDescent="0.35">
      <c r="G13" s="8210" t="s">
        <v>23</v>
      </c>
    </row>
    <row r="14" spans="1:11" x14ac:dyDescent="0.35">
      <c r="G14" s="8211" t="s">
        <v>24</v>
      </c>
      <c r="H14" s="8212">
        <v>47.877990805732097</v>
      </c>
      <c r="I14" s="8213">
        <v>28.271851328139231</v>
      </c>
      <c r="J14" s="8214">
        <v>48.261571293784058</v>
      </c>
      <c r="K14" s="8215">
        <v>38.653998250994277</v>
      </c>
    </row>
    <row r="15" spans="1:11" x14ac:dyDescent="0.35">
      <c r="G15" s="8216" t="s">
        <v>25</v>
      </c>
      <c r="H15" s="8217">
        <v>53.166018410254253</v>
      </c>
      <c r="I15" s="8218">
        <v>38.063776386999528</v>
      </c>
      <c r="J15" s="8219">
        <v>53.318468037702488</v>
      </c>
      <c r="K15" s="8220">
        <v>47.176666725324168</v>
      </c>
    </row>
    <row r="16" spans="1:11" x14ac:dyDescent="0.35">
      <c r="G16" s="8221" t="s">
        <v>26</v>
      </c>
      <c r="H16" s="8222">
        <v>29.80459596509499</v>
      </c>
      <c r="I16" s="8223">
        <v>51.108489214079768</v>
      </c>
      <c r="J16" s="8224">
        <v>40.395431028734833</v>
      </c>
      <c r="K16" s="8225">
        <v>44.312529633402526</v>
      </c>
    </row>
    <row r="17" spans="7:11" x14ac:dyDescent="0.35">
      <c r="G17" s="8226" t="s">
        <v>27</v>
      </c>
      <c r="H17" s="8227">
        <v>50.359713278776283</v>
      </c>
      <c r="I17" s="8228">
        <v>44.655271409525753</v>
      </c>
      <c r="J17" s="8229">
        <v>48.885551249448753</v>
      </c>
      <c r="K17" s="8230">
        <v>47.543280616830472</v>
      </c>
    </row>
    <row r="18" spans="7:11" x14ac:dyDescent="0.35">
      <c r="G18" s="8231"/>
    </row>
    <row r="19" spans="7:11" x14ac:dyDescent="0.35">
      <c r="G19" s="8232" t="s">
        <v>28</v>
      </c>
    </row>
    <row r="20" spans="7:11" x14ac:dyDescent="0.35">
      <c r="G20" s="8233" t="s">
        <v>29</v>
      </c>
      <c r="H20" s="8234">
        <v>29.634663332043171</v>
      </c>
      <c r="I20" s="8235">
        <v>48.019689114576671</v>
      </c>
      <c r="J20" s="8236">
        <v>51.070219381351158</v>
      </c>
      <c r="K20" s="8237">
        <v>49.352947947493767</v>
      </c>
    </row>
    <row r="21" spans="7:11" x14ac:dyDescent="0.35">
      <c r="G21" s="8238" t="s">
        <v>30</v>
      </c>
      <c r="H21" s="8239">
        <v>47.913618957657008</v>
      </c>
      <c r="I21" s="8240">
        <v>39.831008250686011</v>
      </c>
      <c r="J21" s="8241">
        <v>47.250071336806577</v>
      </c>
      <c r="K21" s="8242">
        <v>44.287096742074638</v>
      </c>
    </row>
    <row r="22" spans="7:11" x14ac:dyDescent="0.35">
      <c r="G22" s="8243"/>
    </row>
    <row r="23" spans="7:11" x14ac:dyDescent="0.35">
      <c r="G23" s="8244" t="s">
        <v>31</v>
      </c>
    </row>
    <row r="24" spans="7:11" x14ac:dyDescent="0.35">
      <c r="G24" s="8245" t="s">
        <v>10</v>
      </c>
      <c r="H24" s="8246">
        <v>42.941188552571553</v>
      </c>
      <c r="I24" s="8247">
        <v>41.89883452296651</v>
      </c>
      <c r="J24" s="8248">
        <v>42.396388983635298</v>
      </c>
      <c r="K24" s="8249">
        <v>42.213886940792413</v>
      </c>
    </row>
    <row r="25" spans="7:11" x14ac:dyDescent="0.35">
      <c r="G25" s="8250" t="s">
        <v>11</v>
      </c>
      <c r="H25" s="8251">
        <v>45.917834278607288</v>
      </c>
      <c r="I25" s="8252">
        <v>41.038630208301953</v>
      </c>
      <c r="J25" s="8253">
        <v>55.690831014792138</v>
      </c>
      <c r="K25" s="8254">
        <v>49.129957455980097</v>
      </c>
    </row>
    <row r="26" spans="7:11" x14ac:dyDescent="0.35">
      <c r="G26" s="8255"/>
    </row>
    <row r="27" spans="7:11" x14ac:dyDescent="0.35">
      <c r="G27" s="8256" t="s">
        <v>32</v>
      </c>
    </row>
    <row r="28" spans="7:11" x14ac:dyDescent="0.35">
      <c r="G28" s="8257" t="s">
        <v>33</v>
      </c>
      <c r="H28" s="8258">
        <v>49.682542001305222</v>
      </c>
      <c r="I28" s="8259">
        <v>40.284260483269627</v>
      </c>
      <c r="J28" s="8260">
        <v>45.631886292357933</v>
      </c>
      <c r="K28" s="8261">
        <v>43.574218837806818</v>
      </c>
    </row>
    <row r="29" spans="7:11" x14ac:dyDescent="0.35">
      <c r="G29" s="8262" t="s">
        <v>34</v>
      </c>
      <c r="H29" s="8263">
        <v>36.857500501546021</v>
      </c>
      <c r="I29" s="8264">
        <v>44.764857552376263</v>
      </c>
      <c r="J29" s="8265">
        <v>51.256461390081483</v>
      </c>
      <c r="K29" s="8266">
        <v>48.325854136481503</v>
      </c>
    </row>
    <row r="30" spans="7:11" x14ac:dyDescent="0.35">
      <c r="G30" s="8267"/>
    </row>
    <row r="31" spans="7:11" x14ac:dyDescent="0.35">
      <c r="G31" s="8268" t="s">
        <v>35</v>
      </c>
    </row>
    <row r="32" spans="7:11" x14ac:dyDescent="0.35">
      <c r="G32" s="8269" t="s">
        <v>36</v>
      </c>
      <c r="H32" s="8270">
        <v>47.356601130763579</v>
      </c>
      <c r="I32" s="8271">
        <v>44.084316543773497</v>
      </c>
      <c r="J32" s="8272">
        <v>49.577761016912937</v>
      </c>
      <c r="K32" s="8273">
        <v>47.419880003738783</v>
      </c>
    </row>
    <row r="33" spans="7:11" x14ac:dyDescent="0.35">
      <c r="G33" s="8274" t="s">
        <v>37</v>
      </c>
      <c r="H33" s="8275">
        <v>22.488195390168212</v>
      </c>
      <c r="I33" s="8276">
        <v>23.73627075284999</v>
      </c>
      <c r="J33" s="8277">
        <v>29.036945887846631</v>
      </c>
      <c r="K33" s="8278">
        <v>26.048757346144178</v>
      </c>
    </row>
    <row r="34" spans="7:11" x14ac:dyDescent="0.35">
      <c r="G34" s="8279"/>
    </row>
    <row r="35" spans="7:11" x14ac:dyDescent="0.35">
      <c r="G35" s="8280" t="s">
        <v>38</v>
      </c>
    </row>
    <row r="36" spans="7:11" x14ac:dyDescent="0.35">
      <c r="G36" s="8281" t="s">
        <v>39</v>
      </c>
      <c r="H36" s="8282">
        <v>40.985347376621633</v>
      </c>
      <c r="I36" s="8283">
        <v>50.715786551994782</v>
      </c>
      <c r="J36" s="8284">
        <v>37.357226832543269</v>
      </c>
      <c r="K36" s="8285">
        <v>41.115687939946532</v>
      </c>
    </row>
    <row r="37" spans="7:11" x14ac:dyDescent="0.35">
      <c r="G37" s="8286" t="s">
        <v>40</v>
      </c>
      <c r="H37" s="8287">
        <v>48.736745005568693</v>
      </c>
      <c r="I37" s="8288">
        <v>36.533117077737828</v>
      </c>
      <c r="J37" s="8289">
        <v>53.291327598650703</v>
      </c>
      <c r="K37" s="8290">
        <v>45.442221603855337</v>
      </c>
    </row>
    <row r="38" spans="7:11" x14ac:dyDescent="0.35">
      <c r="G38" s="8291" t="s">
        <v>41</v>
      </c>
      <c r="H38" s="8292">
        <v>40.808986099728848</v>
      </c>
      <c r="I38" s="8293">
        <v>44.512415172571842</v>
      </c>
      <c r="J38" s="8294">
        <v>51.509753929431398</v>
      </c>
      <c r="K38" s="8295">
        <v>48.395338479633992</v>
      </c>
    </row>
    <row r="39" spans="7:11" x14ac:dyDescent="0.35">
      <c r="G39" s="8296"/>
    </row>
    <row r="40" spans="7:11" x14ac:dyDescent="0.35">
      <c r="G40" s="8297" t="s">
        <v>42</v>
      </c>
    </row>
    <row r="41" spans="7:11" x14ac:dyDescent="0.35">
      <c r="G41" s="8298" t="s">
        <v>43</v>
      </c>
      <c r="H41" s="8299">
        <v>33.976022974057607</v>
      </c>
      <c r="I41" s="8300">
        <v>39.666984904268041</v>
      </c>
      <c r="J41" s="8301">
        <v>46.430600848402797</v>
      </c>
      <c r="K41" s="8302">
        <v>43.133675724346169</v>
      </c>
    </row>
    <row r="42" spans="7:11" x14ac:dyDescent="0.35">
      <c r="G42" s="8303" t="s">
        <v>44</v>
      </c>
      <c r="H42" s="8304">
        <v>54.421247106374032</v>
      </c>
      <c r="I42" s="8305">
        <v>29.70509525054549</v>
      </c>
      <c r="J42" s="8306">
        <v>50.883324606914208</v>
      </c>
      <c r="K42" s="8307">
        <v>43.636400041621471</v>
      </c>
    </row>
    <row r="43" spans="7:11" x14ac:dyDescent="0.35">
      <c r="G43" s="8308" t="s">
        <v>45</v>
      </c>
      <c r="H43" s="8309">
        <v>46.68527912380916</v>
      </c>
      <c r="I43" s="8310">
        <v>49.133579215379562</v>
      </c>
      <c r="J43" s="8311">
        <v>46.229514195440728</v>
      </c>
      <c r="K43" s="8312">
        <v>47.441595040866531</v>
      </c>
    </row>
    <row r="44" spans="7:11" x14ac:dyDescent="0.35">
      <c r="G44" s="8313"/>
    </row>
    <row r="45" spans="7:11" x14ac:dyDescent="0.35">
      <c r="G45" s="8314" t="s">
        <v>46</v>
      </c>
    </row>
    <row r="46" spans="7:11" x14ac:dyDescent="0.35">
      <c r="G46" s="8315" t="s">
        <v>47</v>
      </c>
      <c r="H46" s="8316">
        <v>61.854319999887942</v>
      </c>
      <c r="I46" s="8317">
        <v>38.112539608254842</v>
      </c>
      <c r="J46" s="8318">
        <v>43.620328163444213</v>
      </c>
      <c r="K46" s="8319">
        <v>42.628838936567803</v>
      </c>
    </row>
    <row r="47" spans="7:11" x14ac:dyDescent="0.35">
      <c r="G47" s="8320" t="s">
        <v>48</v>
      </c>
      <c r="H47" s="8321">
        <v>27.560300296218578</v>
      </c>
      <c r="I47" s="8322">
        <v>28.181524786028248</v>
      </c>
      <c r="J47" s="8323">
        <v>46.018561706517943</v>
      </c>
      <c r="K47" s="8324">
        <v>36.873532030852083</v>
      </c>
    </row>
    <row r="48" spans="7:11" x14ac:dyDescent="0.35">
      <c r="G48" s="8325" t="s">
        <v>49</v>
      </c>
      <c r="H48" s="8326">
        <v>52.821686221838057</v>
      </c>
      <c r="I48" s="8327">
        <v>47.549702369373072</v>
      </c>
      <c r="J48" s="8328">
        <v>49.091581176084198</v>
      </c>
      <c r="K48" s="8329">
        <v>48.533540011282881</v>
      </c>
    </row>
    <row r="49" spans="7:11" x14ac:dyDescent="0.35">
      <c r="G49" s="8330" t="s">
        <v>50</v>
      </c>
      <c r="H49" s="8331">
        <v>50.430745323163087</v>
      </c>
      <c r="I49" s="8332">
        <v>45.888696249985749</v>
      </c>
      <c r="J49" s="8333">
        <v>46.469926721768303</v>
      </c>
      <c r="K49" s="8334">
        <v>46.358090239226648</v>
      </c>
    </row>
    <row r="50" spans="7:11" x14ac:dyDescent="0.35">
      <c r="G50" s="8335" t="s">
        <v>51</v>
      </c>
      <c r="H50" s="8336">
        <v>40.82938383035885</v>
      </c>
      <c r="I50" s="8337">
        <v>46.352056541367773</v>
      </c>
      <c r="J50" s="8338">
        <v>52.445223786534733</v>
      </c>
      <c r="K50" s="8339">
        <v>49.743803950850896</v>
      </c>
    </row>
    <row r="51" spans="7:11" x14ac:dyDescent="0.35">
      <c r="G51" s="8340"/>
    </row>
    <row r="52" spans="7:11" x14ac:dyDescent="0.35">
      <c r="G52" s="8341" t="s">
        <v>52</v>
      </c>
    </row>
    <row r="53" spans="7:11" x14ac:dyDescent="0.35">
      <c r="G53" s="8342" t="s">
        <v>53</v>
      </c>
      <c r="H53" s="8343">
        <v>53.163043990936401</v>
      </c>
      <c r="I53" s="8344">
        <v>41.726838704090383</v>
      </c>
      <c r="J53" s="8345">
        <v>50.951600645751469</v>
      </c>
      <c r="K53" s="8346">
        <v>47.057840543608201</v>
      </c>
    </row>
    <row r="54" spans="7:11" x14ac:dyDescent="0.35">
      <c r="G54" s="8347" t="s">
        <v>54</v>
      </c>
      <c r="H54" s="8348">
        <v>46.502443375587013</v>
      </c>
      <c r="I54" s="8349">
        <v>45.5604955026539</v>
      </c>
      <c r="J54" s="8350">
        <v>42.148588912012869</v>
      </c>
      <c r="K54" s="8351">
        <v>43.328096448349548</v>
      </c>
    </row>
    <row r="55" spans="7:11" x14ac:dyDescent="0.35">
      <c r="G55" s="8352" t="s">
        <v>55</v>
      </c>
      <c r="H55" s="8353">
        <v>15.47018726214757</v>
      </c>
      <c r="I55" s="8354">
        <v>27.917219726547589</v>
      </c>
      <c r="J55" s="8355">
        <v>41.616050036099047</v>
      </c>
      <c r="K55" s="8356">
        <v>35.489877804025987</v>
      </c>
    </row>
    <row r="56" spans="7:11" x14ac:dyDescent="0.35">
      <c r="G56" s="8357"/>
    </row>
    <row r="57" spans="7:11" x14ac:dyDescent="0.35">
      <c r="G57" s="8358" t="s">
        <v>5</v>
      </c>
    </row>
    <row r="58" spans="7:11" x14ac:dyDescent="0.35">
      <c r="G58" s="8359" t="s">
        <v>6</v>
      </c>
      <c r="H58" s="8360">
        <v>39.986422263027237</v>
      </c>
      <c r="I58" s="8361">
        <v>38.38596588043611</v>
      </c>
      <c r="J58" s="8362">
        <v>45.249126835100178</v>
      </c>
      <c r="K58" s="8363">
        <v>42.472612097149508</v>
      </c>
    </row>
    <row r="59" spans="7:11" x14ac:dyDescent="0.35">
      <c r="G59" s="8364" t="s">
        <v>7</v>
      </c>
      <c r="H59" s="8365">
        <v>39.042192936619081</v>
      </c>
      <c r="I59" s="8366">
        <v>23.949851130818431</v>
      </c>
      <c r="J59" s="8367">
        <v>49.097832097654738</v>
      </c>
      <c r="K59" s="8368">
        <v>40.078887680574297</v>
      </c>
    </row>
    <row r="60" spans="7:11" x14ac:dyDescent="0.35">
      <c r="G60" s="8369" t="s">
        <v>8</v>
      </c>
      <c r="H60" s="8370">
        <v>48.894357290588559</v>
      </c>
      <c r="I60" s="8371">
        <v>45.7845965033463</v>
      </c>
      <c r="J60" s="8372">
        <v>48.425088173893762</v>
      </c>
      <c r="K60" s="8373">
        <v>47.326372341523182</v>
      </c>
    </row>
    <row r="61" spans="7:11" x14ac:dyDescent="0.35">
      <c r="G61" s="8374"/>
    </row>
    <row r="62" spans="7:11" x14ac:dyDescent="0.35">
      <c r="G62" s="8375" t="s">
        <v>61</v>
      </c>
    </row>
    <row r="63" spans="7:11" x14ac:dyDescent="0.35">
      <c r="G63" s="8376" t="s">
        <v>62</v>
      </c>
      <c r="H63" s="8377">
        <v>57.830289209187832</v>
      </c>
      <c r="I63" s="8378">
        <v>28.460533720645859</v>
      </c>
      <c r="J63" s="8379">
        <v>60.226746864102019</v>
      </c>
      <c r="K63" s="8380">
        <v>51.555426619998023</v>
      </c>
    </row>
    <row r="64" spans="7:11" x14ac:dyDescent="0.35">
      <c r="G64" s="8381" t="s">
        <v>63</v>
      </c>
      <c r="H64" s="8382">
        <v>41.714391519014853</v>
      </c>
      <c r="I64" s="8383">
        <v>49.520758065340011</v>
      </c>
      <c r="J64" s="8384">
        <v>40.973125430287148</v>
      </c>
      <c r="K64" s="8385">
        <v>44.637579078031138</v>
      </c>
    </row>
    <row r="65" spans="7:11" x14ac:dyDescent="0.35">
      <c r="G65" s="8386" t="s">
        <v>64</v>
      </c>
      <c r="H65" s="8387">
        <v>37.10830109567226</v>
      </c>
      <c r="I65" s="8388">
        <v>37.773050512518957</v>
      </c>
      <c r="J65" s="8389">
        <v>42.523398276662341</v>
      </c>
      <c r="K65" s="8390">
        <v>40.319617691238889</v>
      </c>
    </row>
    <row r="66" spans="7:11" x14ac:dyDescent="0.35">
      <c r="G66" s="8391" t="s">
        <v>65</v>
      </c>
      <c r="H66" s="8392">
        <v>38.074026153929211</v>
      </c>
      <c r="I66" s="8393">
        <v>38.298662345269491</v>
      </c>
      <c r="J66" s="8394">
        <v>50.529091742811019</v>
      </c>
      <c r="K66" s="8395">
        <v>45.419128553394692</v>
      </c>
    </row>
    <row r="67" spans="7:11" x14ac:dyDescent="0.35">
      <c r="G67" s="8396" t="s">
        <v>66</v>
      </c>
      <c r="H67" s="8397">
        <v>55.157151176309981</v>
      </c>
      <c r="I67" s="8398">
        <v>43.379511431606353</v>
      </c>
      <c r="J67" s="8399">
        <v>45.178125540490868</v>
      </c>
      <c r="K67" s="8400">
        <v>44.578650651818087</v>
      </c>
    </row>
    <row r="68" spans="7:11" x14ac:dyDescent="0.35">
      <c r="G68" s="8401"/>
    </row>
    <row r="69" spans="7:11" x14ac:dyDescent="0.35">
      <c r="G69" s="8402" t="s">
        <v>56</v>
      </c>
    </row>
    <row r="70" spans="7:11" x14ac:dyDescent="0.35">
      <c r="G70" s="8403" t="s">
        <v>57</v>
      </c>
      <c r="H70" s="8404">
        <v>58.968867359735484</v>
      </c>
      <c r="I70" s="8405">
        <v>38.130029855446232</v>
      </c>
      <c r="J70" s="8406">
        <v>57.768809240968842</v>
      </c>
      <c r="K70" s="8407">
        <v>50.974171304808948</v>
      </c>
    </row>
    <row r="71" spans="7:11" x14ac:dyDescent="0.35">
      <c r="G71" s="8408" t="s">
        <v>58</v>
      </c>
      <c r="H71" s="8409">
        <v>51.986709790641797</v>
      </c>
      <c r="I71" s="8410">
        <v>42.821273896918242</v>
      </c>
      <c r="J71" s="8411">
        <v>49.16660592782349</v>
      </c>
      <c r="K71" s="8412">
        <v>46.256831322907694</v>
      </c>
    </row>
    <row r="72" spans="7:11" x14ac:dyDescent="0.35">
      <c r="G72" s="8413" t="s">
        <v>59</v>
      </c>
      <c r="H72" s="8414">
        <v>60.467293586104219</v>
      </c>
      <c r="I72" s="8415">
        <v>46.692371454619902</v>
      </c>
      <c r="J72" s="8416">
        <v>51.008899241928852</v>
      </c>
      <c r="K72" s="8417">
        <v>49.527970248023443</v>
      </c>
    </row>
    <row r="73" spans="7:11" x14ac:dyDescent="0.35">
      <c r="G73" s="8418" t="s">
        <v>60</v>
      </c>
      <c r="H73" s="8419">
        <v>30.844720400932012</v>
      </c>
      <c r="I73" s="8420">
        <v>37.410384810155762</v>
      </c>
      <c r="J73" s="8421">
        <v>43.13114602074738</v>
      </c>
      <c r="K73" s="8422">
        <v>40.699861845959923</v>
      </c>
    </row>
    <row r="74" spans="7:11" x14ac:dyDescent="0.35">
      <c r="G74" s="8423"/>
    </row>
    <row r="75" spans="7:11" x14ac:dyDescent="0.35">
      <c r="G75" s="8424" t="s">
        <v>67</v>
      </c>
    </row>
    <row r="76" spans="7:11" x14ac:dyDescent="0.35">
      <c r="G76" s="8425" t="s">
        <v>68</v>
      </c>
      <c r="H76" s="8426">
        <v>45.046993222188753</v>
      </c>
      <c r="I76" s="8427">
        <v>41.072218142349918</v>
      </c>
      <c r="J76" s="8428">
        <v>47.848731899328108</v>
      </c>
      <c r="K76" s="8429">
        <v>45.070580367621893</v>
      </c>
    </row>
  </sheetData>
  <mergeCells count="1">
    <mergeCell ref="H2:K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76"/>
  <sheetViews>
    <sheetView workbookViewId="0"/>
  </sheetViews>
  <sheetFormatPr defaultRowHeight="14.5" x14ac:dyDescent="0.35"/>
  <sheetData>
    <row r="1" spans="1:11" x14ac:dyDescent="0.35">
      <c r="A1" s="8956" t="str">
        <f>HYPERLINK("[Chapter 3 Skills and Skills Utilisation.xlsx]Contents!A1", "Return to contents")</f>
        <v>Return to contents</v>
      </c>
      <c r="D1" t="s">
        <v>166</v>
      </c>
    </row>
    <row r="2" spans="1:11" x14ac:dyDescent="0.35">
      <c r="G2" s="8430"/>
      <c r="H2" s="10842" t="s">
        <v>1</v>
      </c>
      <c r="I2" s="10843" t="s">
        <v>1</v>
      </c>
      <c r="J2" s="10844" t="s">
        <v>1</v>
      </c>
      <c r="K2" s="10845" t="s">
        <v>1</v>
      </c>
    </row>
    <row r="3" spans="1:11" x14ac:dyDescent="0.35">
      <c r="G3" s="8431"/>
      <c r="H3" s="8432" t="s">
        <v>2</v>
      </c>
      <c r="I3" s="8433" t="s">
        <v>3</v>
      </c>
      <c r="J3" s="8434" t="s">
        <v>4</v>
      </c>
      <c r="K3" s="8435" t="s">
        <v>15</v>
      </c>
    </row>
    <row r="4" spans="1:11" x14ac:dyDescent="0.35">
      <c r="G4" s="8436" t="s">
        <v>16</v>
      </c>
      <c r="H4" s="8437"/>
      <c r="I4" s="8438"/>
      <c r="J4" s="8439"/>
      <c r="K4" s="8440"/>
    </row>
    <row r="5" spans="1:11" x14ac:dyDescent="0.35">
      <c r="G5" s="8441" t="s">
        <v>17</v>
      </c>
      <c r="H5" s="8442">
        <v>15.8300521129197</v>
      </c>
      <c r="I5" s="8443">
        <v>16.80227438436955</v>
      </c>
      <c r="J5" s="8444">
        <v>19.596208981610371</v>
      </c>
      <c r="K5" s="8445">
        <v>18.465337127373271</v>
      </c>
    </row>
    <row r="6" spans="1:11" x14ac:dyDescent="0.35">
      <c r="G6" s="8446" t="s">
        <v>18</v>
      </c>
      <c r="H6" s="8447">
        <v>31.825490640693609</v>
      </c>
      <c r="I6" s="8448">
        <v>25.760177007806391</v>
      </c>
      <c r="J6" s="8449">
        <v>29.74370222189949</v>
      </c>
      <c r="K6" s="8450">
        <v>28.195094895864401</v>
      </c>
    </row>
    <row r="7" spans="1:11" x14ac:dyDescent="0.35">
      <c r="G7" s="8451"/>
    </row>
    <row r="8" spans="1:11" x14ac:dyDescent="0.35">
      <c r="G8" s="8452" t="s">
        <v>19</v>
      </c>
    </row>
    <row r="9" spans="1:11" x14ac:dyDescent="0.35">
      <c r="G9" s="8453" t="s">
        <v>20</v>
      </c>
      <c r="H9" s="8454">
        <v>19.407480123015421</v>
      </c>
      <c r="I9" s="8455">
        <v>14.201099145156761</v>
      </c>
      <c r="J9" s="8456">
        <v>22.773585243423181</v>
      </c>
      <c r="K9" s="8457">
        <v>19.671363329861709</v>
      </c>
    </row>
    <row r="10" spans="1:11" x14ac:dyDescent="0.35">
      <c r="G10" s="8458" t="s">
        <v>21</v>
      </c>
      <c r="H10" s="8459">
        <v>27.07020026409489</v>
      </c>
      <c r="I10" s="8460">
        <v>24.00462375928749</v>
      </c>
      <c r="J10" s="8461">
        <v>26.67852221796684</v>
      </c>
      <c r="K10" s="8462">
        <v>25.55867406814717</v>
      </c>
    </row>
    <row r="11" spans="1:11" x14ac:dyDescent="0.35">
      <c r="G11" s="8463" t="s">
        <v>22</v>
      </c>
      <c r="H11" s="8464">
        <v>23.47993212521525</v>
      </c>
      <c r="I11" s="8465">
        <v>26.280112043209211</v>
      </c>
      <c r="J11" s="8466">
        <v>23.42593843777173</v>
      </c>
      <c r="K11" s="8467">
        <v>24.459599668740061</v>
      </c>
    </row>
    <row r="12" spans="1:11" x14ac:dyDescent="0.35">
      <c r="G12" s="8468"/>
    </row>
    <row r="13" spans="1:11" x14ac:dyDescent="0.35">
      <c r="G13" s="8469" t="s">
        <v>23</v>
      </c>
    </row>
    <row r="14" spans="1:11" x14ac:dyDescent="0.35">
      <c r="G14" s="8470" t="s">
        <v>24</v>
      </c>
      <c r="H14" s="8471">
        <v>23.939809442871269</v>
      </c>
      <c r="I14" s="8472">
        <v>28.480656236130439</v>
      </c>
      <c r="J14" s="8473">
        <v>27.585208598913951</v>
      </c>
      <c r="K14" s="8474">
        <v>27.827100597466821</v>
      </c>
    </row>
    <row r="15" spans="1:11" x14ac:dyDescent="0.35">
      <c r="G15" s="8475" t="s">
        <v>25</v>
      </c>
      <c r="H15" s="8476">
        <v>24.707949996411731</v>
      </c>
      <c r="I15" s="8477">
        <v>19.822736179492129</v>
      </c>
      <c r="J15" s="8478">
        <v>26.435405467605829</v>
      </c>
      <c r="K15" s="8479">
        <v>23.788832862035541</v>
      </c>
    </row>
    <row r="16" spans="1:11" x14ac:dyDescent="0.35">
      <c r="G16" s="8480" t="s">
        <v>26</v>
      </c>
      <c r="H16" s="8481">
        <v>18.229236681328899</v>
      </c>
      <c r="I16" s="8482">
        <v>18.475489698829769</v>
      </c>
      <c r="J16" s="8483">
        <v>21.98711631838788</v>
      </c>
      <c r="K16" s="8484">
        <v>20.47984503678553</v>
      </c>
    </row>
    <row r="17" spans="7:11" x14ac:dyDescent="0.35">
      <c r="G17" s="8485" t="s">
        <v>27</v>
      </c>
      <c r="H17" s="8486">
        <v>32.737735647602548</v>
      </c>
      <c r="I17" s="8487">
        <v>26.82752168079433</v>
      </c>
      <c r="J17" s="8488">
        <v>21.25380224897361</v>
      </c>
      <c r="K17" s="8489">
        <v>23.210021723917741</v>
      </c>
    </row>
    <row r="18" spans="7:11" x14ac:dyDescent="0.35">
      <c r="G18" s="8490"/>
    </row>
    <row r="19" spans="7:11" x14ac:dyDescent="0.35">
      <c r="G19" s="8491" t="s">
        <v>28</v>
      </c>
    </row>
    <row r="20" spans="7:11" x14ac:dyDescent="0.35">
      <c r="G20" s="8492" t="s">
        <v>29</v>
      </c>
      <c r="H20" s="8493">
        <v>21.268106524051738</v>
      </c>
      <c r="I20" s="8494">
        <v>24.701074290699381</v>
      </c>
      <c r="J20" s="8495">
        <v>28.97841293699102</v>
      </c>
      <c r="K20" s="8496">
        <v>27.398707975431272</v>
      </c>
    </row>
    <row r="21" spans="7:11" x14ac:dyDescent="0.35">
      <c r="G21" s="8497" t="s">
        <v>30</v>
      </c>
      <c r="H21" s="8498">
        <v>23.976679511774531</v>
      </c>
      <c r="I21" s="8499">
        <v>20.820556135788941</v>
      </c>
      <c r="J21" s="8500">
        <v>23.339021395242082</v>
      </c>
      <c r="K21" s="8501">
        <v>22.353906100801989</v>
      </c>
    </row>
    <row r="22" spans="7:11" x14ac:dyDescent="0.35">
      <c r="G22" s="8502"/>
    </row>
    <row r="23" spans="7:11" x14ac:dyDescent="0.35">
      <c r="G23" s="8503" t="s">
        <v>31</v>
      </c>
    </row>
    <row r="24" spans="7:11" x14ac:dyDescent="0.35">
      <c r="G24" s="8504" t="s">
        <v>10</v>
      </c>
      <c r="H24" s="8505">
        <v>19.563438763404299</v>
      </c>
      <c r="I24" s="8506">
        <v>21.51881074248486</v>
      </c>
      <c r="J24" s="8507">
        <v>23.17219420113922</v>
      </c>
      <c r="K24" s="8508">
        <v>22.545742464217721</v>
      </c>
    </row>
    <row r="25" spans="7:11" x14ac:dyDescent="0.35">
      <c r="G25" s="8509" t="s">
        <v>11</v>
      </c>
      <c r="H25" s="8510">
        <v>25.45561442336944</v>
      </c>
      <c r="I25" s="8511">
        <v>21.34144892918626</v>
      </c>
      <c r="J25" s="8512">
        <v>26.1448226087652</v>
      </c>
      <c r="K25" s="8513">
        <v>24.067934477173431</v>
      </c>
    </row>
    <row r="26" spans="7:11" x14ac:dyDescent="0.35">
      <c r="G26" s="8514"/>
    </row>
    <row r="27" spans="7:11" x14ac:dyDescent="0.35">
      <c r="G27" s="8515" t="s">
        <v>32</v>
      </c>
    </row>
    <row r="28" spans="7:11" x14ac:dyDescent="0.35">
      <c r="G28" s="8516" t="s">
        <v>33</v>
      </c>
      <c r="H28" s="8517">
        <v>22.486026363515009</v>
      </c>
      <c r="I28" s="8518">
        <v>18.375055680285509</v>
      </c>
      <c r="J28" s="8519">
        <v>20.83777963606645</v>
      </c>
      <c r="K28" s="8520">
        <v>19.91718481871272</v>
      </c>
    </row>
    <row r="29" spans="7:11" x14ac:dyDescent="0.35">
      <c r="G29" s="8521" t="s">
        <v>34</v>
      </c>
      <c r="H29" s="8522">
        <v>24.831468784191841</v>
      </c>
      <c r="I29" s="8523">
        <v>27.023955972228752</v>
      </c>
      <c r="J29" s="8524">
        <v>33.887968351271802</v>
      </c>
      <c r="K29" s="8525">
        <v>31.003384275302899</v>
      </c>
    </row>
    <row r="30" spans="7:11" x14ac:dyDescent="0.35">
      <c r="G30" s="8526"/>
    </row>
    <row r="31" spans="7:11" x14ac:dyDescent="0.35">
      <c r="G31" s="8527" t="s">
        <v>35</v>
      </c>
    </row>
    <row r="32" spans="7:11" x14ac:dyDescent="0.35">
      <c r="G32" s="8528" t="s">
        <v>36</v>
      </c>
      <c r="H32" s="8529">
        <v>23.461046982909661</v>
      </c>
      <c r="I32" s="8530">
        <v>21.650384642053751</v>
      </c>
      <c r="J32" s="8531">
        <v>24.732862931774299</v>
      </c>
      <c r="K32" s="8532">
        <v>23.544179188745311</v>
      </c>
    </row>
    <row r="33" spans="7:11" x14ac:dyDescent="0.35">
      <c r="G33" s="8533" t="s">
        <v>37</v>
      </c>
      <c r="H33" s="8534">
        <v>23.76926487704403</v>
      </c>
      <c r="I33" s="8535">
        <v>20.574737270281229</v>
      </c>
      <c r="J33" s="8536">
        <v>23.289692013778449</v>
      </c>
      <c r="K33" s="8537">
        <v>22.15691920472965</v>
      </c>
    </row>
    <row r="34" spans="7:11" x14ac:dyDescent="0.35">
      <c r="G34" s="8538"/>
    </row>
    <row r="35" spans="7:11" x14ac:dyDescent="0.35">
      <c r="G35" s="8539" t="s">
        <v>38</v>
      </c>
    </row>
    <row r="36" spans="7:11" x14ac:dyDescent="0.35">
      <c r="G36" s="8540" t="s">
        <v>39</v>
      </c>
      <c r="H36" s="8541">
        <v>11.43411507565987</v>
      </c>
      <c r="I36" s="8542">
        <v>15.296226233161841</v>
      </c>
      <c r="J36" s="8543">
        <v>16.350570792457859</v>
      </c>
      <c r="K36" s="8544">
        <v>15.912510811148129</v>
      </c>
    </row>
    <row r="37" spans="7:11" x14ac:dyDescent="0.35">
      <c r="G37" s="8545" t="s">
        <v>40</v>
      </c>
      <c r="H37" s="8546">
        <v>22.962633994640449</v>
      </c>
      <c r="I37" s="8547">
        <v>21.438344809027431</v>
      </c>
      <c r="J37" s="8548">
        <v>23.785020894022541</v>
      </c>
      <c r="K37" s="8549">
        <v>22.755405909404121</v>
      </c>
    </row>
    <row r="38" spans="7:11" x14ac:dyDescent="0.35">
      <c r="G38" s="8550" t="s">
        <v>41</v>
      </c>
      <c r="H38" s="8551">
        <v>34.183599275533837</v>
      </c>
      <c r="I38" s="8552">
        <v>26.102979592714838</v>
      </c>
      <c r="J38" s="8553">
        <v>34.820677508271743</v>
      </c>
      <c r="K38" s="8554">
        <v>31.37378086949554</v>
      </c>
    </row>
    <row r="39" spans="7:11" x14ac:dyDescent="0.35">
      <c r="G39" s="8555"/>
    </row>
    <row r="40" spans="7:11" x14ac:dyDescent="0.35">
      <c r="G40" s="8556" t="s">
        <v>42</v>
      </c>
    </row>
    <row r="41" spans="7:11" x14ac:dyDescent="0.35">
      <c r="G41" s="8557" t="s">
        <v>43</v>
      </c>
      <c r="H41" s="8558">
        <v>20.779352861204579</v>
      </c>
      <c r="I41" s="8559">
        <v>20.056896942882759</v>
      </c>
      <c r="J41" s="8560">
        <v>22.839493608199948</v>
      </c>
      <c r="K41" s="8561">
        <v>21.634543154293851</v>
      </c>
    </row>
    <row r="42" spans="7:11" x14ac:dyDescent="0.35">
      <c r="G42" s="8562" t="s">
        <v>44</v>
      </c>
      <c r="H42" s="8563">
        <v>27.51352378195724</v>
      </c>
      <c r="I42" s="8564">
        <v>25.587035405513401</v>
      </c>
      <c r="J42" s="8565">
        <v>25.27520689154996</v>
      </c>
      <c r="K42" s="8566">
        <v>25.431891251304592</v>
      </c>
    </row>
    <row r="43" spans="7:11" x14ac:dyDescent="0.35">
      <c r="G43" s="8567" t="s">
        <v>45</v>
      </c>
      <c r="H43" s="8568">
        <v>23.43662295841871</v>
      </c>
      <c r="I43" s="8569">
        <v>19.46036999075212</v>
      </c>
      <c r="J43" s="8570">
        <v>24.997121455834758</v>
      </c>
      <c r="K43" s="8571">
        <v>22.766411106862311</v>
      </c>
    </row>
    <row r="44" spans="7:11" x14ac:dyDescent="0.35">
      <c r="G44" s="8572"/>
    </row>
    <row r="45" spans="7:11" x14ac:dyDescent="0.35">
      <c r="G45" s="8573" t="s">
        <v>46</v>
      </c>
    </row>
    <row r="46" spans="7:11" x14ac:dyDescent="0.35">
      <c r="G46" s="8574" t="s">
        <v>47</v>
      </c>
      <c r="H46" s="8575">
        <v>13.978048198854349</v>
      </c>
      <c r="I46" s="8576">
        <v>15.1940383006218</v>
      </c>
      <c r="J46" s="8577">
        <v>12.773912396628781</v>
      </c>
      <c r="K46" s="8578">
        <v>13.40790019688608</v>
      </c>
    </row>
    <row r="47" spans="7:11" x14ac:dyDescent="0.35">
      <c r="G47" s="8579" t="s">
        <v>48</v>
      </c>
      <c r="H47" s="8580">
        <v>11.81321969291864</v>
      </c>
      <c r="I47" s="8581">
        <v>16.230267077190732</v>
      </c>
      <c r="J47" s="8582">
        <v>15.03482968480904</v>
      </c>
      <c r="K47" s="8583">
        <v>15.433992181062999</v>
      </c>
    </row>
    <row r="48" spans="7:11" x14ac:dyDescent="0.35">
      <c r="G48" s="8584" t="s">
        <v>49</v>
      </c>
      <c r="H48" s="8585">
        <v>29.714865686758358</v>
      </c>
      <c r="I48" s="8586">
        <v>10.15156903819142</v>
      </c>
      <c r="J48" s="8587">
        <v>21.614379761641711</v>
      </c>
      <c r="K48" s="8588">
        <v>17.07966987421397</v>
      </c>
    </row>
    <row r="49" spans="7:11" x14ac:dyDescent="0.35">
      <c r="G49" s="8589" t="s">
        <v>50</v>
      </c>
      <c r="H49" s="8590">
        <v>15.829522440678939</v>
      </c>
      <c r="I49" s="8591">
        <v>22.79118087819429</v>
      </c>
      <c r="J49" s="8592">
        <v>16.83133271707792</v>
      </c>
      <c r="K49" s="8593">
        <v>19.33855720635659</v>
      </c>
    </row>
    <row r="50" spans="7:11" x14ac:dyDescent="0.35">
      <c r="G50" s="8594" t="s">
        <v>51</v>
      </c>
      <c r="H50" s="8595">
        <v>36.791561181917068</v>
      </c>
      <c r="I50" s="8596">
        <v>34.015417225957947</v>
      </c>
      <c r="J50" s="8597">
        <v>43.14366504977378</v>
      </c>
      <c r="K50" s="8598">
        <v>39.338239379968222</v>
      </c>
    </row>
    <row r="51" spans="7:11" x14ac:dyDescent="0.35">
      <c r="G51" s="8599"/>
    </row>
    <row r="52" spans="7:11" x14ac:dyDescent="0.35">
      <c r="G52" s="8600" t="s">
        <v>52</v>
      </c>
    </row>
    <row r="53" spans="7:11" x14ac:dyDescent="0.35">
      <c r="G53" s="8601" t="s">
        <v>53</v>
      </c>
      <c r="H53" s="8602">
        <v>27.714139219956941</v>
      </c>
      <c r="I53" s="8603">
        <v>22.964457898221461</v>
      </c>
      <c r="J53" s="8604">
        <v>27.286977534883221</v>
      </c>
      <c r="K53" s="8605">
        <v>25.54814164448047</v>
      </c>
    </row>
    <row r="54" spans="7:11" x14ac:dyDescent="0.35">
      <c r="G54" s="8606" t="s">
        <v>54</v>
      </c>
      <c r="H54" s="8607">
        <v>26.21596099683406</v>
      </c>
      <c r="I54" s="8608">
        <v>21.809041141696369</v>
      </c>
      <c r="J54" s="8609">
        <v>27.774083039896279</v>
      </c>
      <c r="K54" s="8610">
        <v>25.49171205871906</v>
      </c>
    </row>
    <row r="55" spans="7:11" x14ac:dyDescent="0.35">
      <c r="G55" s="8611" t="s">
        <v>55</v>
      </c>
      <c r="H55" s="8612">
        <v>9.5772589587083861</v>
      </c>
      <c r="I55" s="8613">
        <v>15.40711814063331</v>
      </c>
      <c r="J55" s="8614">
        <v>12.164278916371719</v>
      </c>
      <c r="K55" s="8615">
        <v>13.186018702047599</v>
      </c>
    </row>
    <row r="56" spans="7:11" x14ac:dyDescent="0.35">
      <c r="G56" s="8616"/>
    </row>
    <row r="57" spans="7:11" x14ac:dyDescent="0.35">
      <c r="G57" s="8617" t="s">
        <v>5</v>
      </c>
    </row>
    <row r="58" spans="7:11" x14ac:dyDescent="0.35">
      <c r="G58" s="8618" t="s">
        <v>6</v>
      </c>
      <c r="H58" s="8619">
        <v>18.786347764453321</v>
      </c>
      <c r="I58" s="8620">
        <v>21.91062935434072</v>
      </c>
      <c r="J58" s="8621">
        <v>16.630569824591539</v>
      </c>
      <c r="K58" s="8622">
        <v>18.762350293130641</v>
      </c>
    </row>
    <row r="59" spans="7:11" x14ac:dyDescent="0.35">
      <c r="G59" s="8623" t="s">
        <v>7</v>
      </c>
      <c r="H59" s="8624">
        <v>16.6379091490661</v>
      </c>
      <c r="I59" s="8625">
        <v>16.316308556669011</v>
      </c>
      <c r="J59" s="8626">
        <v>19.732378304673571</v>
      </c>
      <c r="K59" s="8627">
        <v>18.567287364627539</v>
      </c>
    </row>
    <row r="60" spans="7:11" x14ac:dyDescent="0.35">
      <c r="G60" s="8628" t="s">
        <v>8</v>
      </c>
      <c r="H60" s="8629">
        <v>28.57345165497706</v>
      </c>
      <c r="I60" s="8630">
        <v>23.078538033281109</v>
      </c>
      <c r="J60" s="8631">
        <v>30.069015248471199</v>
      </c>
      <c r="K60" s="8632">
        <v>27.178561895073621</v>
      </c>
    </row>
    <row r="61" spans="7:11" x14ac:dyDescent="0.35">
      <c r="G61" s="8633"/>
    </row>
    <row r="62" spans="7:11" x14ac:dyDescent="0.35">
      <c r="G62" s="8634" t="s">
        <v>61</v>
      </c>
    </row>
    <row r="63" spans="7:11" x14ac:dyDescent="0.35">
      <c r="G63" s="8635" t="s">
        <v>62</v>
      </c>
      <c r="H63" s="8636">
        <v>32.721479403863469</v>
      </c>
      <c r="I63" s="8637">
        <v>22.23508721163866</v>
      </c>
      <c r="J63" s="8638">
        <v>26.323382487405311</v>
      </c>
      <c r="K63" s="8639">
        <v>25.5846178892639</v>
      </c>
    </row>
    <row r="64" spans="7:11" x14ac:dyDescent="0.35">
      <c r="G64" s="8640" t="s">
        <v>63</v>
      </c>
      <c r="H64" s="8641">
        <v>15.888212651844659</v>
      </c>
      <c r="I64" s="8642">
        <v>19.88133793622335</v>
      </c>
      <c r="J64" s="8643">
        <v>25.187392459341929</v>
      </c>
      <c r="K64" s="8644">
        <v>22.668679125445891</v>
      </c>
    </row>
    <row r="65" spans="7:11" x14ac:dyDescent="0.35">
      <c r="G65" s="8645" t="s">
        <v>64</v>
      </c>
      <c r="H65" s="8646">
        <v>22.406300359904311</v>
      </c>
      <c r="I65" s="8647">
        <v>26.595800634453958</v>
      </c>
      <c r="J65" s="8648">
        <v>26.356988391038509</v>
      </c>
      <c r="K65" s="8649">
        <v>26.355467912305681</v>
      </c>
    </row>
    <row r="66" spans="7:11" x14ac:dyDescent="0.35">
      <c r="G66" s="8650" t="s">
        <v>65</v>
      </c>
      <c r="H66" s="8651">
        <v>26.58972824108864</v>
      </c>
      <c r="I66" s="8652">
        <v>20.514387026127661</v>
      </c>
      <c r="J66" s="8653">
        <v>17.353313581532159</v>
      </c>
      <c r="K66" s="8654">
        <v>18.83466276819189</v>
      </c>
    </row>
    <row r="67" spans="7:11" x14ac:dyDescent="0.35">
      <c r="G67" s="8655" t="s">
        <v>66</v>
      </c>
      <c r="H67" s="8656">
        <v>18.829804692403961</v>
      </c>
      <c r="I67" s="8657">
        <v>17.241687239767639</v>
      </c>
      <c r="J67" s="8658">
        <v>26.970286411001371</v>
      </c>
      <c r="K67" s="8659">
        <v>22.482199617028051</v>
      </c>
    </row>
    <row r="68" spans="7:11" x14ac:dyDescent="0.35">
      <c r="G68" s="8660"/>
    </row>
    <row r="69" spans="7:11" x14ac:dyDescent="0.35">
      <c r="G69" s="8661" t="s">
        <v>56</v>
      </c>
    </row>
    <row r="70" spans="7:11" x14ac:dyDescent="0.35">
      <c r="G70" s="8662" t="s">
        <v>57</v>
      </c>
      <c r="H70" s="8663">
        <v>19.163805540601871</v>
      </c>
      <c r="I70" s="8664">
        <v>16.30642044501786</v>
      </c>
      <c r="J70" s="8665">
        <v>22.484537968530422</v>
      </c>
      <c r="K70" s="8666">
        <v>19.908471244659939</v>
      </c>
    </row>
    <row r="71" spans="7:11" x14ac:dyDescent="0.35">
      <c r="G71" s="8667" t="s">
        <v>58</v>
      </c>
      <c r="H71" s="8668">
        <v>23.99577730080237</v>
      </c>
      <c r="I71" s="8669">
        <v>17.159949792062989</v>
      </c>
      <c r="J71" s="8670">
        <v>24.852322966824161</v>
      </c>
      <c r="K71" s="8671">
        <v>21.4510948587561</v>
      </c>
    </row>
    <row r="72" spans="7:11" x14ac:dyDescent="0.35">
      <c r="G72" s="8672" t="s">
        <v>59</v>
      </c>
      <c r="H72" s="8673">
        <v>23.878014728985789</v>
      </c>
      <c r="I72" s="8674">
        <v>29.126734924681731</v>
      </c>
      <c r="J72" s="8675">
        <v>25.715764672348769</v>
      </c>
      <c r="K72" s="8676">
        <v>26.921447328064271</v>
      </c>
    </row>
    <row r="73" spans="7:11" x14ac:dyDescent="0.35">
      <c r="G73" s="8677" t="s">
        <v>60</v>
      </c>
      <c r="H73" s="8678">
        <v>24.37863568957933</v>
      </c>
      <c r="I73" s="8679">
        <v>21.812676236465709</v>
      </c>
      <c r="J73" s="8680">
        <v>24.09389180908417</v>
      </c>
      <c r="K73" s="8681">
        <v>23.28677174861825</v>
      </c>
    </row>
    <row r="74" spans="7:11" x14ac:dyDescent="0.35">
      <c r="G74" s="8682"/>
    </row>
    <row r="75" spans="7:11" x14ac:dyDescent="0.35">
      <c r="G75" s="8683" t="s">
        <v>67</v>
      </c>
    </row>
    <row r="76" spans="7:11" x14ac:dyDescent="0.35">
      <c r="G76" s="8684" t="s">
        <v>68</v>
      </c>
      <c r="H76" s="8685">
        <v>23.526906787317181</v>
      </c>
      <c r="I76" s="8686">
        <v>21.386598044438969</v>
      </c>
      <c r="J76" s="8687">
        <v>24.422293412943102</v>
      </c>
      <c r="K76" s="8688">
        <v>23.229692727961059</v>
      </c>
    </row>
  </sheetData>
  <mergeCells count="1">
    <mergeCell ref="H2:K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76"/>
  <sheetViews>
    <sheetView workbookViewId="0"/>
  </sheetViews>
  <sheetFormatPr defaultRowHeight="14.5" x14ac:dyDescent="0.35"/>
  <sheetData>
    <row r="1" spans="1:11" x14ac:dyDescent="0.35">
      <c r="A1" s="8957" t="str">
        <f>HYPERLINK("[Chapter 3 Skills and Skills Utilisation.xlsx]Contents!A1", "Return to contents")</f>
        <v>Return to contents</v>
      </c>
      <c r="D1" t="s">
        <v>168</v>
      </c>
    </row>
    <row r="2" spans="1:11" x14ac:dyDescent="0.35">
      <c r="G2" s="8689"/>
      <c r="H2" s="10846" t="s">
        <v>1</v>
      </c>
      <c r="I2" s="10847" t="s">
        <v>1</v>
      </c>
      <c r="J2" s="10848" t="s">
        <v>1</v>
      </c>
      <c r="K2" s="10849" t="s">
        <v>1</v>
      </c>
    </row>
    <row r="3" spans="1:11" x14ac:dyDescent="0.35">
      <c r="G3" s="8690"/>
      <c r="H3" s="8691" t="s">
        <v>2</v>
      </c>
      <c r="I3" s="8692" t="s">
        <v>3</v>
      </c>
      <c r="J3" s="8693" t="s">
        <v>4</v>
      </c>
      <c r="K3" s="8694" t="s">
        <v>15</v>
      </c>
    </row>
    <row r="4" spans="1:11" x14ac:dyDescent="0.35">
      <c r="G4" s="8695" t="s">
        <v>16</v>
      </c>
      <c r="H4" s="8696"/>
      <c r="I4" s="8697"/>
      <c r="J4" s="8698"/>
      <c r="K4" s="8699"/>
    </row>
    <row r="5" spans="1:11" x14ac:dyDescent="0.35">
      <c r="G5" s="8700" t="s">
        <v>17</v>
      </c>
      <c r="H5" s="8701">
        <v>11.510041549618821</v>
      </c>
      <c r="I5" s="8702">
        <v>11.902972748859099</v>
      </c>
      <c r="J5" s="8703">
        <v>16.13588121836197</v>
      </c>
      <c r="K5" s="8704">
        <v>14.45173968608279</v>
      </c>
    </row>
    <row r="6" spans="1:11" x14ac:dyDescent="0.35">
      <c r="G6" s="8705" t="s">
        <v>18</v>
      </c>
      <c r="H6" s="8706">
        <v>21.990512059869491</v>
      </c>
      <c r="I6" s="8707">
        <v>18.945871734278921</v>
      </c>
      <c r="J6" s="8708">
        <v>20.157672038288268</v>
      </c>
      <c r="K6" s="8709">
        <v>19.717897061445459</v>
      </c>
    </row>
    <row r="7" spans="1:11" x14ac:dyDescent="0.35">
      <c r="G7" s="8710"/>
    </row>
    <row r="8" spans="1:11" x14ac:dyDescent="0.35">
      <c r="G8" s="8711" t="s">
        <v>19</v>
      </c>
    </row>
    <row r="9" spans="1:11" x14ac:dyDescent="0.35">
      <c r="G9" s="8712" t="s">
        <v>20</v>
      </c>
      <c r="H9" s="8713">
        <v>12.785253363904239</v>
      </c>
      <c r="I9" s="8714">
        <v>13.51386064431623</v>
      </c>
      <c r="J9" s="8715">
        <v>18.007410792929491</v>
      </c>
      <c r="K9" s="8716">
        <v>16.286830256223752</v>
      </c>
    </row>
    <row r="10" spans="1:11" x14ac:dyDescent="0.35">
      <c r="G10" s="8717" t="s">
        <v>21</v>
      </c>
      <c r="H10" s="8718">
        <v>18.00597882250025</v>
      </c>
      <c r="I10" s="8719">
        <v>14.142338294704301</v>
      </c>
      <c r="J10" s="8720">
        <v>17.269266722258941</v>
      </c>
      <c r="K10" s="8721">
        <v>15.967029164099211</v>
      </c>
    </row>
    <row r="11" spans="1:11" x14ac:dyDescent="0.35">
      <c r="G11" s="8722" t="s">
        <v>22</v>
      </c>
      <c r="H11" s="8723">
        <v>19.236602525996211</v>
      </c>
      <c r="I11" s="8724">
        <v>20.951658074976201</v>
      </c>
      <c r="J11" s="8725">
        <v>19.16983503639949</v>
      </c>
      <c r="K11" s="8726">
        <v>19.816006401019511</v>
      </c>
    </row>
    <row r="12" spans="1:11" x14ac:dyDescent="0.35">
      <c r="G12" s="8727"/>
    </row>
    <row r="13" spans="1:11" x14ac:dyDescent="0.35">
      <c r="G13" s="8728" t="s">
        <v>23</v>
      </c>
    </row>
    <row r="14" spans="1:11" x14ac:dyDescent="0.35">
      <c r="G14" s="8729" t="s">
        <v>24</v>
      </c>
      <c r="H14" s="8730">
        <v>20.71363922460878</v>
      </c>
      <c r="I14" s="8731">
        <v>24.34859560130737</v>
      </c>
      <c r="J14" s="8732">
        <v>27.143026026461161</v>
      </c>
      <c r="K14" s="8733">
        <v>25.827200364656079</v>
      </c>
    </row>
    <row r="15" spans="1:11" x14ac:dyDescent="0.35">
      <c r="G15" s="8734" t="s">
        <v>25</v>
      </c>
      <c r="H15" s="8735">
        <v>20.066002539012139</v>
      </c>
      <c r="I15" s="8736">
        <v>14.88812811343899</v>
      </c>
      <c r="J15" s="8737">
        <v>18.36721927913668</v>
      </c>
      <c r="K15" s="8738">
        <v>17.04470840491458</v>
      </c>
    </row>
    <row r="16" spans="1:11" x14ac:dyDescent="0.35">
      <c r="G16" s="8739" t="s">
        <v>26</v>
      </c>
      <c r="H16" s="8740">
        <v>13.16543369935143</v>
      </c>
      <c r="I16" s="8741">
        <v>10.95395125516238</v>
      </c>
      <c r="J16" s="8742">
        <v>15.04046576079117</v>
      </c>
      <c r="K16" s="8743">
        <v>13.35062015934505</v>
      </c>
    </row>
    <row r="17" spans="7:11" x14ac:dyDescent="0.35">
      <c r="G17" s="8744" t="s">
        <v>27</v>
      </c>
      <c r="H17" s="8745">
        <v>7.0593946407811856</v>
      </c>
      <c r="I17" s="8746">
        <v>19.83626189679384</v>
      </c>
      <c r="J17" s="8747">
        <v>14.98635782929154</v>
      </c>
      <c r="K17" s="8748">
        <v>16.280755878226749</v>
      </c>
    </row>
    <row r="18" spans="7:11" x14ac:dyDescent="0.35">
      <c r="G18" s="8749"/>
    </row>
    <row r="19" spans="7:11" x14ac:dyDescent="0.35">
      <c r="G19" s="8750" t="s">
        <v>28</v>
      </c>
    </row>
    <row r="20" spans="7:11" x14ac:dyDescent="0.35">
      <c r="G20" s="8751" t="s">
        <v>29</v>
      </c>
      <c r="H20" s="8752">
        <v>8.9620389189480001</v>
      </c>
      <c r="I20" s="8753">
        <v>16.226852877976491</v>
      </c>
      <c r="J20" s="8754">
        <v>21.422701603132239</v>
      </c>
      <c r="K20" s="8755">
        <v>19.425133078672079</v>
      </c>
    </row>
    <row r="21" spans="7:11" x14ac:dyDescent="0.35">
      <c r="G21" s="8756" t="s">
        <v>30</v>
      </c>
      <c r="H21" s="8757">
        <v>18.064687981300469</v>
      </c>
      <c r="I21" s="8758">
        <v>15.38437857348427</v>
      </c>
      <c r="J21" s="8759">
        <v>17.246391444675329</v>
      </c>
      <c r="K21" s="8760">
        <v>16.527350709789349</v>
      </c>
    </row>
    <row r="22" spans="7:11" x14ac:dyDescent="0.35">
      <c r="G22" s="8761"/>
    </row>
    <row r="23" spans="7:11" x14ac:dyDescent="0.35">
      <c r="G23" s="8762" t="s">
        <v>31</v>
      </c>
    </row>
    <row r="24" spans="7:11" x14ac:dyDescent="0.35">
      <c r="G24" s="8763" t="s">
        <v>10</v>
      </c>
      <c r="H24" s="8764">
        <v>8.5020328097332101</v>
      </c>
      <c r="I24" s="8765">
        <v>13.70939425858721</v>
      </c>
      <c r="J24" s="8766">
        <v>17.41283099310192</v>
      </c>
      <c r="K24" s="8767">
        <v>15.9977766858376</v>
      </c>
    </row>
    <row r="25" spans="7:11" x14ac:dyDescent="0.35">
      <c r="G25" s="8768" t="s">
        <v>11</v>
      </c>
      <c r="H25" s="8769">
        <v>20.06621977750104</v>
      </c>
      <c r="I25" s="8770">
        <v>17.57141284400365</v>
      </c>
      <c r="J25" s="8771">
        <v>18.258890779916189</v>
      </c>
      <c r="K25" s="8772">
        <v>18.040957799880552</v>
      </c>
    </row>
    <row r="26" spans="7:11" x14ac:dyDescent="0.35">
      <c r="G26" s="8773"/>
    </row>
    <row r="27" spans="7:11" x14ac:dyDescent="0.35">
      <c r="G27" s="8774" t="s">
        <v>32</v>
      </c>
    </row>
    <row r="28" spans="7:11" x14ac:dyDescent="0.35">
      <c r="G28" s="8775" t="s">
        <v>33</v>
      </c>
      <c r="H28" s="8776">
        <v>18.75089850385049</v>
      </c>
      <c r="I28" s="8777">
        <v>14.42124466378019</v>
      </c>
      <c r="J28" s="8778">
        <v>16.279001921241409</v>
      </c>
      <c r="K28" s="8779">
        <v>15.612068586130221</v>
      </c>
    </row>
    <row r="29" spans="7:11" x14ac:dyDescent="0.35">
      <c r="G29" s="8780" t="s">
        <v>34</v>
      </c>
      <c r="H29" s="8781">
        <v>14.95094683360197</v>
      </c>
      <c r="I29" s="8782">
        <v>13.990828607779349</v>
      </c>
      <c r="J29" s="8783">
        <v>22.017502856349449</v>
      </c>
      <c r="K29" s="8784">
        <v>18.769969332092089</v>
      </c>
    </row>
    <row r="30" spans="7:11" x14ac:dyDescent="0.35">
      <c r="G30" s="8785"/>
    </row>
    <row r="31" spans="7:11" x14ac:dyDescent="0.35">
      <c r="G31" s="8786" t="s">
        <v>35</v>
      </c>
    </row>
    <row r="32" spans="7:11" x14ac:dyDescent="0.35">
      <c r="G32" s="8787" t="s">
        <v>36</v>
      </c>
      <c r="H32" s="8788">
        <v>15.151527605374829</v>
      </c>
      <c r="I32" s="8789">
        <v>14.886183530911341</v>
      </c>
      <c r="J32" s="8790">
        <v>18.04871925765179</v>
      </c>
      <c r="K32" s="8791">
        <v>16.786294362179401</v>
      </c>
    </row>
    <row r="33" spans="7:11" x14ac:dyDescent="0.35">
      <c r="G33" s="8792" t="s">
        <v>37</v>
      </c>
      <c r="H33" s="8793">
        <v>21.710971632136498</v>
      </c>
      <c r="I33" s="8794">
        <v>17.418792053427641</v>
      </c>
      <c r="J33" s="8795">
        <v>18.072271004622412</v>
      </c>
      <c r="K33" s="8796">
        <v>17.88894497502066</v>
      </c>
    </row>
    <row r="34" spans="7:11" x14ac:dyDescent="0.35">
      <c r="G34" s="8797"/>
    </row>
    <row r="35" spans="7:11" x14ac:dyDescent="0.35">
      <c r="G35" s="8798" t="s">
        <v>38</v>
      </c>
    </row>
    <row r="36" spans="7:11" x14ac:dyDescent="0.35">
      <c r="G36" s="8799" t="s">
        <v>39</v>
      </c>
      <c r="H36" s="8800">
        <v>9.7551076497983953</v>
      </c>
      <c r="I36" s="8801">
        <v>18.388688438051311</v>
      </c>
      <c r="J36" s="8802">
        <v>10.586528311882709</v>
      </c>
      <c r="K36" s="8803">
        <v>12.932414877695789</v>
      </c>
    </row>
    <row r="37" spans="7:11" x14ac:dyDescent="0.35">
      <c r="G37" s="8804" t="s">
        <v>40</v>
      </c>
      <c r="H37" s="8805">
        <v>17.694833282210642</v>
      </c>
      <c r="I37" s="8806">
        <v>13.38247156443</v>
      </c>
      <c r="J37" s="8807">
        <v>22.160670625066871</v>
      </c>
      <c r="K37" s="8808">
        <v>18.273031514537319</v>
      </c>
    </row>
    <row r="38" spans="7:11" x14ac:dyDescent="0.35">
      <c r="G38" s="8809" t="s">
        <v>41</v>
      </c>
      <c r="H38" s="8810">
        <v>20.32170704306651</v>
      </c>
      <c r="I38" s="8811">
        <v>17.168471891934072</v>
      </c>
      <c r="J38" s="8812">
        <v>20.250586277296449</v>
      </c>
      <c r="K38" s="8813">
        <v>19.040841071030179</v>
      </c>
    </row>
    <row r="39" spans="7:11" x14ac:dyDescent="0.35">
      <c r="G39" s="8814"/>
    </row>
    <row r="40" spans="7:11" x14ac:dyDescent="0.35">
      <c r="G40" s="8815" t="s">
        <v>42</v>
      </c>
    </row>
    <row r="41" spans="7:11" x14ac:dyDescent="0.35">
      <c r="G41" s="8816" t="s">
        <v>43</v>
      </c>
      <c r="H41" s="8817">
        <v>18.458684567524429</v>
      </c>
      <c r="I41" s="8818">
        <v>14.7702633232881</v>
      </c>
      <c r="J41" s="8819">
        <v>18.667337415412909</v>
      </c>
      <c r="K41" s="8820">
        <v>17.053504911982579</v>
      </c>
    </row>
    <row r="42" spans="7:11" x14ac:dyDescent="0.35">
      <c r="G42" s="8821" t="s">
        <v>44</v>
      </c>
      <c r="H42" s="8822">
        <v>18.860683575563229</v>
      </c>
      <c r="I42" s="8823">
        <v>19.03506514184112</v>
      </c>
      <c r="J42" s="8824">
        <v>18.368128815769779</v>
      </c>
      <c r="K42" s="8825">
        <v>18.608696187274251</v>
      </c>
    </row>
    <row r="43" spans="7:11" x14ac:dyDescent="0.35">
      <c r="G43" s="8826" t="s">
        <v>45</v>
      </c>
      <c r="H43" s="8827">
        <v>13.95206314872441</v>
      </c>
      <c r="I43" s="8828">
        <v>13.466701473596951</v>
      </c>
      <c r="J43" s="8829">
        <v>17.09110495789399</v>
      </c>
      <c r="K43" s="8830">
        <v>15.57193542052941</v>
      </c>
    </row>
    <row r="44" spans="7:11" x14ac:dyDescent="0.35">
      <c r="G44" s="8831"/>
    </row>
    <row r="45" spans="7:11" x14ac:dyDescent="0.35">
      <c r="G45" s="8832" t="s">
        <v>46</v>
      </c>
    </row>
    <row r="46" spans="7:11" x14ac:dyDescent="0.35">
      <c r="G46" s="8833" t="s">
        <v>47</v>
      </c>
      <c r="H46" s="8834">
        <v>14.276826538790949</v>
      </c>
      <c r="I46" s="8835">
        <v>14.110782903542219</v>
      </c>
      <c r="J46" s="8836">
        <v>9.1094256201638792</v>
      </c>
      <c r="K46" s="8837">
        <v>10.489319377329821</v>
      </c>
    </row>
    <row r="47" spans="7:11" x14ac:dyDescent="0.35">
      <c r="G47" s="8838" t="s">
        <v>48</v>
      </c>
      <c r="H47" s="8839">
        <v>16.124906573189151</v>
      </c>
      <c r="I47" s="8840">
        <v>11.780723325522549</v>
      </c>
      <c r="J47" s="8841">
        <v>18.56575577756162</v>
      </c>
      <c r="K47" s="8842">
        <v>15.657281868610831</v>
      </c>
    </row>
    <row r="48" spans="7:11" x14ac:dyDescent="0.35">
      <c r="G48" s="8843" t="s">
        <v>49</v>
      </c>
      <c r="H48" s="8844">
        <v>19.89986154522343</v>
      </c>
      <c r="I48" s="8845">
        <v>11.19020367961636</v>
      </c>
      <c r="J48" s="8846">
        <v>17.446748189095239</v>
      </c>
      <c r="K48" s="8847">
        <v>14.927618551346921</v>
      </c>
    </row>
    <row r="49" spans="7:11" x14ac:dyDescent="0.35">
      <c r="G49" s="8848" t="s">
        <v>50</v>
      </c>
      <c r="H49" s="8849">
        <v>9.3879658501402456</v>
      </c>
      <c r="I49" s="8850">
        <v>12.6535981982435</v>
      </c>
      <c r="J49" s="8851">
        <v>15.696092318831109</v>
      </c>
      <c r="K49" s="8852">
        <v>14.223967543680541</v>
      </c>
    </row>
    <row r="50" spans="7:11" x14ac:dyDescent="0.35">
      <c r="G50" s="8853" t="s">
        <v>51</v>
      </c>
      <c r="H50" s="8854">
        <v>19.117131740602069</v>
      </c>
      <c r="I50" s="8855">
        <v>21.925648901313401</v>
      </c>
      <c r="J50" s="8856">
        <v>23.406585932525001</v>
      </c>
      <c r="K50" s="8857">
        <v>22.701478900454131</v>
      </c>
    </row>
    <row r="51" spans="7:11" x14ac:dyDescent="0.35">
      <c r="G51" s="8858"/>
    </row>
    <row r="52" spans="7:11" x14ac:dyDescent="0.35">
      <c r="G52" s="8859" t="s">
        <v>52</v>
      </c>
    </row>
    <row r="53" spans="7:11" x14ac:dyDescent="0.35">
      <c r="G53" s="8860" t="s">
        <v>53</v>
      </c>
      <c r="H53" s="8861">
        <v>16.148442724438901</v>
      </c>
      <c r="I53" s="8862">
        <v>16.39770960907294</v>
      </c>
      <c r="J53" s="8863">
        <v>18.229526431863029</v>
      </c>
      <c r="K53" s="8864">
        <v>17.445041145362779</v>
      </c>
    </row>
    <row r="54" spans="7:11" x14ac:dyDescent="0.35">
      <c r="G54" s="8865" t="s">
        <v>54</v>
      </c>
      <c r="H54" s="8866">
        <v>16.715023722468199</v>
      </c>
      <c r="I54" s="8867">
        <v>17.9535336597277</v>
      </c>
      <c r="J54" s="8868">
        <v>22.910898294622768</v>
      </c>
      <c r="K54" s="8869">
        <v>20.846603909291851</v>
      </c>
    </row>
    <row r="55" spans="7:11" x14ac:dyDescent="0.35">
      <c r="G55" s="8870" t="s">
        <v>55</v>
      </c>
      <c r="H55" s="8871">
        <v>15.01810979943235</v>
      </c>
      <c r="I55" s="8872">
        <v>8.6043858275499741</v>
      </c>
      <c r="J55" s="8873">
        <v>11.51735198329707</v>
      </c>
      <c r="K55" s="8874">
        <v>10.63622870644139</v>
      </c>
    </row>
    <row r="56" spans="7:11" x14ac:dyDescent="0.35">
      <c r="G56" s="8875"/>
    </row>
    <row r="57" spans="7:11" x14ac:dyDescent="0.35">
      <c r="G57" s="8876" t="s">
        <v>5</v>
      </c>
    </row>
    <row r="58" spans="7:11" x14ac:dyDescent="0.35">
      <c r="G58" s="8877" t="s">
        <v>6</v>
      </c>
      <c r="H58" s="8878">
        <v>21.674243299616379</v>
      </c>
      <c r="I58" s="8879">
        <v>10.50983306175908</v>
      </c>
      <c r="J58" s="8880">
        <v>14.862846023428959</v>
      </c>
      <c r="K58" s="8881">
        <v>13.37240958328224</v>
      </c>
    </row>
    <row r="59" spans="7:11" x14ac:dyDescent="0.35">
      <c r="G59" s="8882" t="s">
        <v>7</v>
      </c>
      <c r="H59" s="8883">
        <v>11.4080879786352</v>
      </c>
      <c r="I59" s="8884">
        <v>23.816112506177099</v>
      </c>
      <c r="J59" s="8885">
        <v>16.421086182886661</v>
      </c>
      <c r="K59" s="8886">
        <v>18.59702924602065</v>
      </c>
    </row>
    <row r="60" spans="7:11" x14ac:dyDescent="0.35">
      <c r="G60" s="8887" t="s">
        <v>8</v>
      </c>
      <c r="H60" s="8888">
        <v>15.179560067938651</v>
      </c>
      <c r="I60" s="8889">
        <v>15.344913981042099</v>
      </c>
      <c r="J60" s="8890">
        <v>20.184801881389632</v>
      </c>
      <c r="K60" s="8891">
        <v>18.09143849022044</v>
      </c>
    </row>
    <row r="61" spans="7:11" x14ac:dyDescent="0.35">
      <c r="G61" s="8892"/>
    </row>
    <row r="62" spans="7:11" x14ac:dyDescent="0.35">
      <c r="G62" s="8893" t="s">
        <v>61</v>
      </c>
    </row>
    <row r="63" spans="7:11" x14ac:dyDescent="0.35">
      <c r="G63" s="8894" t="s">
        <v>62</v>
      </c>
      <c r="H63" s="8895">
        <v>16.85773198758914</v>
      </c>
      <c r="I63" s="8896">
        <v>10.109843518876501</v>
      </c>
      <c r="J63" s="8897">
        <v>18.87537006749103</v>
      </c>
      <c r="K63" s="8898">
        <v>16.854681532307549</v>
      </c>
    </row>
    <row r="64" spans="7:11" x14ac:dyDescent="0.35">
      <c r="G64" s="8899" t="s">
        <v>63</v>
      </c>
      <c r="H64" s="8900">
        <v>12.36910414155378</v>
      </c>
      <c r="I64" s="8901">
        <v>12.943380706568419</v>
      </c>
      <c r="J64" s="8902">
        <v>16.964512392746752</v>
      </c>
      <c r="K64" s="8903">
        <v>15.113202024777021</v>
      </c>
    </row>
    <row r="65" spans="7:11" x14ac:dyDescent="0.35">
      <c r="G65" s="8904" t="s">
        <v>64</v>
      </c>
      <c r="H65" s="8905">
        <v>18.399615050047512</v>
      </c>
      <c r="I65" s="8906">
        <v>24.00048367829428</v>
      </c>
      <c r="J65" s="8907">
        <v>19.130181197048191</v>
      </c>
      <c r="K65" s="8908">
        <v>21.25589876463027</v>
      </c>
    </row>
    <row r="66" spans="7:11" x14ac:dyDescent="0.35">
      <c r="G66" s="8909" t="s">
        <v>65</v>
      </c>
      <c r="H66" s="8910">
        <v>21.381156780273709</v>
      </c>
      <c r="I66" s="8911">
        <v>18.13894246801215</v>
      </c>
      <c r="J66" s="8912">
        <v>13.999843145086921</v>
      </c>
      <c r="K66" s="8913">
        <v>15.80078670700224</v>
      </c>
    </row>
    <row r="67" spans="7:11" x14ac:dyDescent="0.35">
      <c r="G67" s="8914" t="s">
        <v>66</v>
      </c>
      <c r="H67" s="8915">
        <v>12.460100112700109</v>
      </c>
      <c r="I67" s="8916">
        <v>8.8048292820154206</v>
      </c>
      <c r="J67" s="8917">
        <v>22.138123312600079</v>
      </c>
      <c r="K67" s="8918">
        <v>16.024887264143612</v>
      </c>
    </row>
    <row r="68" spans="7:11" x14ac:dyDescent="0.35">
      <c r="G68" s="8919"/>
    </row>
    <row r="69" spans="7:11" x14ac:dyDescent="0.35">
      <c r="G69" s="8920" t="s">
        <v>56</v>
      </c>
    </row>
    <row r="70" spans="7:11" x14ac:dyDescent="0.35">
      <c r="G70" s="8921" t="s">
        <v>57</v>
      </c>
      <c r="H70" s="8922">
        <v>6.3395277193584274</v>
      </c>
      <c r="I70" s="8923">
        <v>16.465413364790891</v>
      </c>
      <c r="J70" s="8924">
        <v>15.37631246242467</v>
      </c>
      <c r="K70" s="8925">
        <v>15.590763162564301</v>
      </c>
    </row>
    <row r="71" spans="7:11" x14ac:dyDescent="0.35">
      <c r="G71" s="8926" t="s">
        <v>58</v>
      </c>
      <c r="H71" s="8927">
        <v>15.97774581374494</v>
      </c>
      <c r="I71" s="8928">
        <v>15.89407363367468</v>
      </c>
      <c r="J71" s="8929">
        <v>12.68274839488523</v>
      </c>
      <c r="K71" s="8930">
        <v>14.172009775721699</v>
      </c>
    </row>
    <row r="72" spans="7:11" x14ac:dyDescent="0.35">
      <c r="G72" s="8931" t="s">
        <v>59</v>
      </c>
      <c r="H72" s="8932">
        <v>22.319767773577269</v>
      </c>
      <c r="I72" s="8933">
        <v>16.677334460615722</v>
      </c>
      <c r="J72" s="8934">
        <v>21.81248583903762</v>
      </c>
      <c r="K72" s="8935">
        <v>19.937691155014871</v>
      </c>
    </row>
    <row r="73" spans="7:11" x14ac:dyDescent="0.35">
      <c r="G73" s="8936" t="s">
        <v>60</v>
      </c>
      <c r="H73" s="8937">
        <v>16.803655875102109</v>
      </c>
      <c r="I73" s="8938">
        <v>14.203981677176429</v>
      </c>
      <c r="J73" s="8939">
        <v>19.479962896307619</v>
      </c>
      <c r="K73" s="8940">
        <v>17.516902574402259</v>
      </c>
    </row>
    <row r="74" spans="7:11" x14ac:dyDescent="0.35">
      <c r="G74" s="8941"/>
    </row>
    <row r="75" spans="7:11" x14ac:dyDescent="0.35">
      <c r="G75" s="8942" t="s">
        <v>67</v>
      </c>
    </row>
    <row r="76" spans="7:11" x14ac:dyDescent="0.35">
      <c r="G76" s="8943" t="s">
        <v>68</v>
      </c>
      <c r="H76" s="8944">
        <v>16.553145450561651</v>
      </c>
      <c r="I76" s="8945">
        <v>15.507268286730399</v>
      </c>
      <c r="J76" s="8946">
        <v>18.048619823110251</v>
      </c>
      <c r="K76" s="8947">
        <v>17.030410911191481</v>
      </c>
    </row>
  </sheetData>
  <mergeCells count="1">
    <mergeCell ref="H2:K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16"/>
  <sheetViews>
    <sheetView workbookViewId="0"/>
  </sheetViews>
  <sheetFormatPr defaultRowHeight="14.5" x14ac:dyDescent="0.35"/>
  <sheetData>
    <row r="1" spans="1:11" x14ac:dyDescent="0.35">
      <c r="A1" s="9021" t="str">
        <f>HYPERLINK("[Chapter 3 Skills and Skills Utilisation.xlsx]Contents!A1", "Return to contents")</f>
        <v>Return to contents</v>
      </c>
      <c r="D1" t="s">
        <v>183</v>
      </c>
    </row>
    <row r="2" spans="1:11" x14ac:dyDescent="0.35">
      <c r="G2" s="8958"/>
      <c r="H2" s="10850" t="s">
        <v>1</v>
      </c>
      <c r="I2" s="10851" t="s">
        <v>1</v>
      </c>
      <c r="J2" s="10852" t="s">
        <v>1</v>
      </c>
      <c r="K2" s="10853" t="s">
        <v>1</v>
      </c>
    </row>
    <row r="3" spans="1:11" x14ac:dyDescent="0.35">
      <c r="G3" s="8959"/>
      <c r="H3" s="8960" t="s">
        <v>2</v>
      </c>
      <c r="I3" s="8961" t="s">
        <v>3</v>
      </c>
      <c r="J3" s="8962" t="s">
        <v>4</v>
      </c>
      <c r="K3" s="8963" t="s">
        <v>15</v>
      </c>
    </row>
    <row r="4" spans="1:11" x14ac:dyDescent="0.35">
      <c r="G4" s="8964" t="s">
        <v>172</v>
      </c>
      <c r="H4" s="8965"/>
      <c r="I4" s="8966"/>
      <c r="J4" s="8967"/>
      <c r="K4" s="8968"/>
    </row>
    <row r="5" spans="1:11" x14ac:dyDescent="0.35">
      <c r="G5" s="8969" t="s">
        <v>173</v>
      </c>
      <c r="H5" s="8970">
        <v>9.2873457092176803</v>
      </c>
      <c r="I5" s="8971">
        <v>4.4253443140341719</v>
      </c>
      <c r="J5" s="8972">
        <v>7.3239332926522831</v>
      </c>
      <c r="K5" s="8973">
        <v>6.2600695945626992</v>
      </c>
    </row>
    <row r="6" spans="1:11" x14ac:dyDescent="0.35">
      <c r="G6" s="8974" t="s">
        <v>174</v>
      </c>
      <c r="H6" s="8975">
        <v>7.4146810024203873</v>
      </c>
      <c r="I6" s="8976">
        <v>4.0157594155091827</v>
      </c>
      <c r="J6" s="8977">
        <v>5.0560216221601948</v>
      </c>
      <c r="K6" s="8978">
        <v>4.7181573511039474</v>
      </c>
    </row>
    <row r="7" spans="1:11" x14ac:dyDescent="0.35">
      <c r="G7" s="8979" t="s">
        <v>175</v>
      </c>
      <c r="H7" s="8980">
        <v>12.157588907904531</v>
      </c>
      <c r="I7" s="8981">
        <v>10.87559352821124</v>
      </c>
      <c r="J7" s="8982">
        <v>8.4743651402647036</v>
      </c>
      <c r="K7" s="8983">
        <v>9.496743865835569</v>
      </c>
    </row>
    <row r="8" spans="1:11" x14ac:dyDescent="0.35">
      <c r="G8" s="8984" t="s">
        <v>176</v>
      </c>
      <c r="H8" s="8985">
        <v>8.0798901944245376</v>
      </c>
      <c r="I8" s="8986">
        <v>9.1127944247514971</v>
      </c>
      <c r="J8" s="8987">
        <v>10.78886011447514</v>
      </c>
      <c r="K8" s="8988">
        <v>10.07156830488522</v>
      </c>
    </row>
    <row r="9" spans="1:11" x14ac:dyDescent="0.35">
      <c r="G9" s="8989" t="s">
        <v>148</v>
      </c>
      <c r="H9" s="8990">
        <v>63.060494186032869</v>
      </c>
      <c r="I9" s="8991">
        <v>71.570508317493903</v>
      </c>
      <c r="J9" s="8992">
        <v>68.356819830447677</v>
      </c>
      <c r="K9" s="8993">
        <v>69.453460883612578</v>
      </c>
    </row>
    <row r="10" spans="1:11" x14ac:dyDescent="0.35">
      <c r="G10" s="8994"/>
    </row>
    <row r="11" spans="1:11" x14ac:dyDescent="0.35">
      <c r="G11" s="8995" t="s">
        <v>177</v>
      </c>
    </row>
    <row r="12" spans="1:11" x14ac:dyDescent="0.35">
      <c r="G12" s="8996" t="s">
        <v>178</v>
      </c>
      <c r="H12" s="8997">
        <v>9.2873457092176803</v>
      </c>
      <c r="I12" s="8998">
        <v>4.4253443140341719</v>
      </c>
      <c r="J12" s="8999">
        <v>7.3239332926522831</v>
      </c>
      <c r="K12" s="9000">
        <v>6.2600695945626992</v>
      </c>
    </row>
    <row r="13" spans="1:11" x14ac:dyDescent="0.35">
      <c r="G13" s="9001" t="s">
        <v>179</v>
      </c>
      <c r="H13" s="9002">
        <v>20.865626276058229</v>
      </c>
      <c r="I13" s="9003">
        <v>17.050046870236262</v>
      </c>
      <c r="J13" s="9004">
        <v>14.56379241525571</v>
      </c>
      <c r="K13" s="9005">
        <v>15.688475047045911</v>
      </c>
    </row>
    <row r="14" spans="1:11" x14ac:dyDescent="0.35">
      <c r="G14" s="9006" t="s">
        <v>180</v>
      </c>
      <c r="H14" s="9007">
        <v>43.693801979143949</v>
      </c>
      <c r="I14" s="9008">
        <v>52.028601318985402</v>
      </c>
      <c r="J14" s="9009">
        <v>48.523450978708141</v>
      </c>
      <c r="K14" s="9010">
        <v>49.744709535672847</v>
      </c>
    </row>
    <row r="15" spans="1:11" x14ac:dyDescent="0.35">
      <c r="G15" s="9011" t="s">
        <v>181</v>
      </c>
      <c r="H15" s="9012">
        <v>18.64307794348527</v>
      </c>
      <c r="I15" s="9013">
        <v>19.41093987105727</v>
      </c>
      <c r="J15" s="9014">
        <v>23.698530994476101</v>
      </c>
      <c r="K15" s="9015">
        <v>21.913403497107169</v>
      </c>
    </row>
    <row r="16" spans="1:11" x14ac:dyDescent="0.35">
      <c r="G16" s="9016" t="s">
        <v>182</v>
      </c>
      <c r="H16" s="9017">
        <v>7.5101480920948687</v>
      </c>
      <c r="I16" s="9018">
        <v>7.0850676256868912</v>
      </c>
      <c r="J16" s="9019">
        <v>5.8902923189077638</v>
      </c>
      <c r="K16" s="9020">
        <v>6.393342325611381</v>
      </c>
    </row>
  </sheetData>
  <mergeCells count="1">
    <mergeCell ref="H2:K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76"/>
  <sheetViews>
    <sheetView workbookViewId="0"/>
  </sheetViews>
  <sheetFormatPr defaultRowHeight="14.5" x14ac:dyDescent="0.35"/>
  <sheetData>
    <row r="1" spans="1:11" x14ac:dyDescent="0.35">
      <c r="A1" s="9540" t="str">
        <f>HYPERLINK("[Chapter 3 Skills and Skills Utilisation.xlsx]Contents!A1", "Return to contents")</f>
        <v>Return to contents</v>
      </c>
      <c r="D1" t="s">
        <v>184</v>
      </c>
    </row>
    <row r="2" spans="1:11" x14ac:dyDescent="0.35">
      <c r="G2" s="9022"/>
      <c r="H2" s="10854" t="s">
        <v>1</v>
      </c>
      <c r="I2" s="10855" t="s">
        <v>1</v>
      </c>
      <c r="J2" s="10856" t="s">
        <v>1</v>
      </c>
      <c r="K2" s="10857" t="s">
        <v>1</v>
      </c>
    </row>
    <row r="3" spans="1:11" x14ac:dyDescent="0.35">
      <c r="G3" s="9023"/>
      <c r="H3" s="9024" t="s">
        <v>2</v>
      </c>
      <c r="I3" s="9025" t="s">
        <v>3</v>
      </c>
      <c r="J3" s="9026" t="s">
        <v>4</v>
      </c>
      <c r="K3" s="9027" t="s">
        <v>15</v>
      </c>
    </row>
    <row r="4" spans="1:11" x14ac:dyDescent="0.35">
      <c r="G4" s="9028" t="s">
        <v>16</v>
      </c>
      <c r="H4" s="9029"/>
      <c r="I4" s="9030"/>
      <c r="J4" s="9031"/>
      <c r="K4" s="9032"/>
    </row>
    <row r="5" spans="1:11" x14ac:dyDescent="0.35">
      <c r="G5" s="9033" t="s">
        <v>17</v>
      </c>
      <c r="H5" s="9034">
        <v>61.514710037668749</v>
      </c>
      <c r="I5" s="9035">
        <v>73.522279807157574</v>
      </c>
      <c r="J5" s="9036">
        <v>67.724130933472509</v>
      </c>
      <c r="K5" s="9037">
        <v>69.692199708932009</v>
      </c>
    </row>
    <row r="6" spans="1:11" x14ac:dyDescent="0.35">
      <c r="G6" s="9038" t="s">
        <v>18</v>
      </c>
      <c r="H6" s="9039">
        <v>64.727125546124626</v>
      </c>
      <c r="I6" s="9040">
        <v>69.70846118438115</v>
      </c>
      <c r="J6" s="9041">
        <v>69.054444647749662</v>
      </c>
      <c r="K6" s="9042">
        <v>69.204647742826523</v>
      </c>
    </row>
    <row r="7" spans="1:11" x14ac:dyDescent="0.35">
      <c r="G7" s="9043"/>
    </row>
    <row r="8" spans="1:11" x14ac:dyDescent="0.35">
      <c r="G8" s="9044" t="s">
        <v>19</v>
      </c>
    </row>
    <row r="9" spans="1:11" x14ac:dyDescent="0.35">
      <c r="G9" s="9045" t="s">
        <v>20</v>
      </c>
      <c r="H9" s="9046">
        <v>55.437866134243322</v>
      </c>
      <c r="I9" s="9047">
        <v>76.01154616195889</v>
      </c>
      <c r="J9" s="9048">
        <v>68.085611680365545</v>
      </c>
      <c r="K9" s="9049">
        <v>70.5233664749978</v>
      </c>
    </row>
    <row r="10" spans="1:11" x14ac:dyDescent="0.35">
      <c r="G10" s="9050" t="s">
        <v>21</v>
      </c>
      <c r="H10" s="9051">
        <v>70.856390025412722</v>
      </c>
      <c r="I10" s="9052">
        <v>70.875674210274866</v>
      </c>
      <c r="J10" s="9053">
        <v>69.156217151993019</v>
      </c>
      <c r="K10" s="9054">
        <v>69.927773212308267</v>
      </c>
    </row>
    <row r="11" spans="1:11" x14ac:dyDescent="0.35">
      <c r="G11" s="9055" t="s">
        <v>22</v>
      </c>
      <c r="H11" s="9056">
        <v>61.083849871263112</v>
      </c>
      <c r="I11" s="9057">
        <v>66.324191949900168</v>
      </c>
      <c r="J11" s="9058">
        <v>67.605627603084599</v>
      </c>
      <c r="K11" s="9059">
        <v>66.970507522113579</v>
      </c>
    </row>
    <row r="12" spans="1:11" x14ac:dyDescent="0.35">
      <c r="G12" s="9060"/>
    </row>
    <row r="13" spans="1:11" x14ac:dyDescent="0.35">
      <c r="G13" s="9061" t="s">
        <v>23</v>
      </c>
    </row>
    <row r="14" spans="1:11" x14ac:dyDescent="0.35">
      <c r="G14" s="9062" t="s">
        <v>24</v>
      </c>
      <c r="H14" s="9063">
        <v>65.560721069721566</v>
      </c>
      <c r="I14" s="9064">
        <v>79.397963321704552</v>
      </c>
      <c r="J14" s="9065">
        <v>83.272543836141793</v>
      </c>
      <c r="K14" s="9066">
        <v>81.170953202267782</v>
      </c>
    </row>
    <row r="15" spans="1:11" x14ac:dyDescent="0.35">
      <c r="G15" s="9067" t="s">
        <v>25</v>
      </c>
      <c r="H15" s="9068">
        <v>65.187913759425186</v>
      </c>
      <c r="I15" s="9069">
        <v>75.140006361590508</v>
      </c>
      <c r="J15" s="9070">
        <v>67.816133077642704</v>
      </c>
      <c r="K15" s="9071">
        <v>70.625581122110532</v>
      </c>
    </row>
    <row r="16" spans="1:11" x14ac:dyDescent="0.35">
      <c r="G16" s="9072" t="s">
        <v>26</v>
      </c>
      <c r="H16" s="9073">
        <v>59.351025992329212</v>
      </c>
      <c r="I16" s="9074">
        <v>65.177136156814129</v>
      </c>
      <c r="J16" s="9075">
        <v>65.314051168340129</v>
      </c>
      <c r="K16" s="9076">
        <v>65.105844107557047</v>
      </c>
    </row>
    <row r="17" spans="7:11" x14ac:dyDescent="0.35">
      <c r="G17" s="9077" t="s">
        <v>27</v>
      </c>
      <c r="H17" s="9078">
        <v>61.703617439548431</v>
      </c>
      <c r="I17" s="9079">
        <v>67.956267963497808</v>
      </c>
      <c r="J17" s="9080">
        <v>62.299681787223328</v>
      </c>
      <c r="K17" s="9081">
        <v>64.006204177792569</v>
      </c>
    </row>
    <row r="18" spans="7:11" x14ac:dyDescent="0.35">
      <c r="G18" s="9082"/>
    </row>
    <row r="19" spans="7:11" x14ac:dyDescent="0.35">
      <c r="G19" s="9083" t="s">
        <v>28</v>
      </c>
    </row>
    <row r="20" spans="7:11" x14ac:dyDescent="0.35">
      <c r="G20" s="9084" t="s">
        <v>29</v>
      </c>
      <c r="H20" s="9085">
        <v>58.746975341042592</v>
      </c>
      <c r="I20" s="9086">
        <v>67.185152996270105</v>
      </c>
      <c r="J20" s="9087">
        <v>63.258652307822302</v>
      </c>
      <c r="K20" s="9088">
        <v>64.414277841604132</v>
      </c>
    </row>
    <row r="21" spans="7:11" x14ac:dyDescent="0.35">
      <c r="G21" s="9089" t="s">
        <v>30</v>
      </c>
      <c r="H21" s="9090">
        <v>63.919402852930503</v>
      </c>
      <c r="I21" s="9091">
        <v>72.319433550835015</v>
      </c>
      <c r="J21" s="9092">
        <v>69.568970255752049</v>
      </c>
      <c r="K21" s="9093">
        <v>70.512043992099819</v>
      </c>
    </row>
    <row r="22" spans="7:11" x14ac:dyDescent="0.35">
      <c r="G22" s="9094"/>
    </row>
    <row r="23" spans="7:11" x14ac:dyDescent="0.35">
      <c r="G23" s="9095" t="s">
        <v>31</v>
      </c>
    </row>
    <row r="24" spans="7:11" x14ac:dyDescent="0.35">
      <c r="G24" s="9096" t="s">
        <v>10</v>
      </c>
      <c r="H24" s="9097">
        <v>62.020352475583152</v>
      </c>
      <c r="I24" s="9098">
        <v>75.344388961165109</v>
      </c>
      <c r="J24" s="9099">
        <v>69.597174966852123</v>
      </c>
      <c r="K24" s="9100">
        <v>71.486449701804759</v>
      </c>
    </row>
    <row r="25" spans="7:11" x14ac:dyDescent="0.35">
      <c r="G25" s="9101" t="s">
        <v>11</v>
      </c>
      <c r="H25" s="9102">
        <v>63.959973535185618</v>
      </c>
      <c r="I25" s="9103">
        <v>68.771629473332354</v>
      </c>
      <c r="J25" s="9104">
        <v>66.402729227135183</v>
      </c>
      <c r="K25" s="9105">
        <v>67.311193113232733</v>
      </c>
    </row>
    <row r="26" spans="7:11" x14ac:dyDescent="0.35">
      <c r="G26" s="9106"/>
    </row>
    <row r="27" spans="7:11" x14ac:dyDescent="0.35">
      <c r="G27" s="9107" t="s">
        <v>32</v>
      </c>
    </row>
    <row r="28" spans="7:11" x14ac:dyDescent="0.35">
      <c r="G28" s="9108" t="s">
        <v>33</v>
      </c>
      <c r="H28" s="9109">
        <v>62.937896917147498</v>
      </c>
      <c r="I28" s="9110">
        <v>71.534241703880838</v>
      </c>
      <c r="J28" s="9111">
        <v>65.997105270437871</v>
      </c>
      <c r="K28" s="9112">
        <v>68.081435951643314</v>
      </c>
    </row>
    <row r="29" spans="7:11" x14ac:dyDescent="0.35">
      <c r="G29" s="9113" t="s">
        <v>34</v>
      </c>
      <c r="H29" s="9114">
        <v>67.662557333998535</v>
      </c>
      <c r="I29" s="9115">
        <v>74.025294033448588</v>
      </c>
      <c r="J29" s="9116">
        <v>78.095228559832876</v>
      </c>
      <c r="K29" s="9117">
        <v>76.204324557802622</v>
      </c>
    </row>
    <row r="30" spans="7:11" x14ac:dyDescent="0.35">
      <c r="G30" s="9118"/>
    </row>
    <row r="31" spans="7:11" x14ac:dyDescent="0.35">
      <c r="G31" s="9119" t="s">
        <v>35</v>
      </c>
    </row>
    <row r="32" spans="7:11" x14ac:dyDescent="0.35">
      <c r="G32" s="9120" t="s">
        <v>36</v>
      </c>
      <c r="H32" s="9121">
        <v>68.325885254126732</v>
      </c>
      <c r="I32" s="9122">
        <v>79.395187726154646</v>
      </c>
      <c r="J32" s="9123">
        <v>73.167965127297236</v>
      </c>
      <c r="K32" s="9124">
        <v>75.369815030569015</v>
      </c>
    </row>
    <row r="33" spans="7:11" x14ac:dyDescent="0.35">
      <c r="G33" s="9125" t="s">
        <v>37</v>
      </c>
      <c r="H33" s="9126">
        <v>43.684333986228147</v>
      </c>
      <c r="I33" s="9127">
        <v>47.488351226523868</v>
      </c>
      <c r="J33" s="9128">
        <v>50.398673682017282</v>
      </c>
      <c r="K33" s="9129">
        <v>49.001119410999713</v>
      </c>
    </row>
    <row r="34" spans="7:11" x14ac:dyDescent="0.35">
      <c r="G34" s="9130"/>
    </row>
    <row r="35" spans="7:11" x14ac:dyDescent="0.35">
      <c r="G35" s="9131" t="s">
        <v>38</v>
      </c>
    </row>
    <row r="36" spans="7:11" x14ac:dyDescent="0.35">
      <c r="G36" s="9132" t="s">
        <v>39</v>
      </c>
      <c r="H36" s="9133">
        <v>45.21932867826883</v>
      </c>
      <c r="I36" s="9134">
        <v>65.47972352075557</v>
      </c>
      <c r="J36" s="9135">
        <v>61.946270187926089</v>
      </c>
      <c r="K36" s="9136">
        <v>62.615107246679869</v>
      </c>
    </row>
    <row r="37" spans="7:11" x14ac:dyDescent="0.35">
      <c r="G37" s="9137" t="s">
        <v>40</v>
      </c>
      <c r="H37" s="9138">
        <v>73.031712760315884</v>
      </c>
      <c r="I37" s="9139">
        <v>73.727990440602881</v>
      </c>
      <c r="J37" s="9140">
        <v>75.741860862092082</v>
      </c>
      <c r="K37" s="9141">
        <v>74.806100259392437</v>
      </c>
    </row>
    <row r="38" spans="7:11" x14ac:dyDescent="0.35">
      <c r="G38" s="9142" t="s">
        <v>41</v>
      </c>
      <c r="H38" s="9143">
        <v>63.210116543435817</v>
      </c>
      <c r="I38" s="9144">
        <v>72.318961483378018</v>
      </c>
      <c r="J38" s="9145">
        <v>64.427898068068686</v>
      </c>
      <c r="K38" s="9146">
        <v>67.494096955375298</v>
      </c>
    </row>
    <row r="39" spans="7:11" x14ac:dyDescent="0.35">
      <c r="G39" s="9147"/>
    </row>
    <row r="40" spans="7:11" x14ac:dyDescent="0.35">
      <c r="G40" s="9148" t="s">
        <v>42</v>
      </c>
    </row>
    <row r="41" spans="7:11" x14ac:dyDescent="0.35">
      <c r="G41" s="9149" t="s">
        <v>43</v>
      </c>
      <c r="H41" s="9150">
        <v>51.198859635517863</v>
      </c>
      <c r="I41" s="9151">
        <v>56.254305100188468</v>
      </c>
      <c r="J41" s="9152">
        <v>55.798549132073553</v>
      </c>
      <c r="K41" s="9153">
        <v>55.859923864500153</v>
      </c>
    </row>
    <row r="42" spans="7:11" x14ac:dyDescent="0.35">
      <c r="G42" s="9154" t="s">
        <v>44</v>
      </c>
      <c r="H42" s="9155">
        <v>67.291723417902602</v>
      </c>
      <c r="I42" s="9156">
        <v>69.374230470878189</v>
      </c>
      <c r="J42" s="9157">
        <v>69.384430864343898</v>
      </c>
      <c r="K42" s="9158">
        <v>69.334846814039139</v>
      </c>
    </row>
    <row r="43" spans="7:11" x14ac:dyDescent="0.35">
      <c r="G43" s="9159" t="s">
        <v>45</v>
      </c>
      <c r="H43" s="9160">
        <v>71.551824635789004</v>
      </c>
      <c r="I43" s="9161">
        <v>87.466491700049232</v>
      </c>
      <c r="J43" s="9162">
        <v>79.27049282044571</v>
      </c>
      <c r="K43" s="9163">
        <v>82.293506886514706</v>
      </c>
    </row>
    <row r="44" spans="7:11" x14ac:dyDescent="0.35">
      <c r="G44" s="9164"/>
    </row>
    <row r="45" spans="7:11" x14ac:dyDescent="0.35">
      <c r="G45" s="9165" t="s">
        <v>46</v>
      </c>
    </row>
    <row r="46" spans="7:11" x14ac:dyDescent="0.35">
      <c r="G46" s="9166" t="s">
        <v>47</v>
      </c>
      <c r="H46" s="9167">
        <v>53.708196719443698</v>
      </c>
      <c r="I46" s="9168">
        <v>68.419697324446133</v>
      </c>
      <c r="J46" s="9169">
        <v>55.117456189096018</v>
      </c>
      <c r="K46" s="9170">
        <v>58.393269678726099</v>
      </c>
    </row>
    <row r="47" spans="7:11" x14ac:dyDescent="0.35">
      <c r="G47" s="9171" t="s">
        <v>48</v>
      </c>
      <c r="H47" s="9172">
        <v>38.076448485351293</v>
      </c>
      <c r="I47" s="9173">
        <v>45.217233465004767</v>
      </c>
      <c r="J47" s="9174">
        <v>50.69859954007395</v>
      </c>
      <c r="K47" s="9175">
        <v>48.018584913644233</v>
      </c>
    </row>
    <row r="48" spans="7:11" x14ac:dyDescent="0.35">
      <c r="G48" s="9176" t="s">
        <v>49</v>
      </c>
      <c r="H48" s="9177">
        <v>96.072862478542461</v>
      </c>
      <c r="I48" s="9178">
        <v>94.128691988643268</v>
      </c>
      <c r="J48" s="9179">
        <v>95.417972245756118</v>
      </c>
      <c r="K48" s="9180">
        <v>94.90219912875088</v>
      </c>
    </row>
    <row r="49" spans="7:11" x14ac:dyDescent="0.35">
      <c r="G49" s="9181" t="s">
        <v>50</v>
      </c>
      <c r="H49" s="9182">
        <v>78.14286162290081</v>
      </c>
      <c r="I49" s="9183">
        <v>82.327257184330719</v>
      </c>
      <c r="J49" s="9184">
        <v>74.747108365228527</v>
      </c>
      <c r="K49" s="9185">
        <v>78.067579569379348</v>
      </c>
    </row>
    <row r="50" spans="7:11" x14ac:dyDescent="0.35">
      <c r="G50" s="9186" t="s">
        <v>51</v>
      </c>
      <c r="H50" s="9187">
        <v>62.693883079900147</v>
      </c>
      <c r="I50" s="9188">
        <v>68.755483384054841</v>
      </c>
      <c r="J50" s="9189">
        <v>67.555565132951514</v>
      </c>
      <c r="K50" s="9190">
        <v>67.902442665710936</v>
      </c>
    </row>
    <row r="51" spans="7:11" x14ac:dyDescent="0.35">
      <c r="G51" s="9191"/>
    </row>
    <row r="52" spans="7:11" x14ac:dyDescent="0.35">
      <c r="G52" s="9192" t="s">
        <v>52</v>
      </c>
    </row>
    <row r="53" spans="7:11" x14ac:dyDescent="0.35">
      <c r="G53" s="9193" t="s">
        <v>53</v>
      </c>
      <c r="H53" s="9194">
        <v>89.304263296404159</v>
      </c>
      <c r="I53" s="9195">
        <v>89.065225550351897</v>
      </c>
      <c r="J53" s="9196">
        <v>85.458545619153483</v>
      </c>
      <c r="K53" s="9197">
        <v>86.997828856186203</v>
      </c>
    </row>
    <row r="54" spans="7:11" x14ac:dyDescent="0.35">
      <c r="G54" s="9198" t="s">
        <v>54</v>
      </c>
      <c r="H54" s="9199">
        <v>51.708222537646677</v>
      </c>
      <c r="I54" s="9200">
        <v>63.752808604605697</v>
      </c>
      <c r="J54" s="9201">
        <v>55.771741603530081</v>
      </c>
      <c r="K54" s="9202">
        <v>58.615383323028937</v>
      </c>
    </row>
    <row r="55" spans="7:11" x14ac:dyDescent="0.35">
      <c r="G55" s="9203" t="s">
        <v>55</v>
      </c>
      <c r="H55" s="9204">
        <v>27.781330086767959</v>
      </c>
      <c r="I55" s="9205">
        <v>22.060140520348199</v>
      </c>
      <c r="J55" s="9206">
        <v>39.040692794543183</v>
      </c>
      <c r="K55" s="9207">
        <v>32.917386539093393</v>
      </c>
    </row>
    <row r="56" spans="7:11" x14ac:dyDescent="0.35">
      <c r="G56" s="9208"/>
    </row>
    <row r="57" spans="7:11" x14ac:dyDescent="0.35">
      <c r="G57" s="9209" t="s">
        <v>5</v>
      </c>
    </row>
    <row r="58" spans="7:11" x14ac:dyDescent="0.35">
      <c r="G58" s="9210" t="s">
        <v>6</v>
      </c>
      <c r="H58" s="9211">
        <v>46.699552043756682</v>
      </c>
      <c r="I58" s="9212">
        <v>59.43171418951151</v>
      </c>
      <c r="J58" s="9213">
        <v>47.009743783125721</v>
      </c>
      <c r="K58" s="9214">
        <v>51.85766628137111</v>
      </c>
    </row>
    <row r="59" spans="7:11" x14ac:dyDescent="0.35">
      <c r="G59" s="9215" t="s">
        <v>7</v>
      </c>
      <c r="H59" s="9216">
        <v>43.70417148424761</v>
      </c>
      <c r="I59" s="9217">
        <v>54.438050767017913</v>
      </c>
      <c r="J59" s="9218">
        <v>61.186204984591882</v>
      </c>
      <c r="K59" s="9219">
        <v>58.548578687443268</v>
      </c>
    </row>
    <row r="60" spans="7:11" x14ac:dyDescent="0.35">
      <c r="G60" s="9220" t="s">
        <v>8</v>
      </c>
      <c r="H60" s="9221">
        <v>82.856558638081921</v>
      </c>
      <c r="I60" s="9222">
        <v>83.092769028601467</v>
      </c>
      <c r="J60" s="9223">
        <v>81.433561265836261</v>
      </c>
      <c r="K60" s="9224">
        <v>82.144408354167197</v>
      </c>
    </row>
    <row r="61" spans="7:11" x14ac:dyDescent="0.35">
      <c r="G61" s="9225"/>
    </row>
    <row r="62" spans="7:11" x14ac:dyDescent="0.35">
      <c r="G62" s="9226" t="s">
        <v>61</v>
      </c>
    </row>
    <row r="63" spans="7:11" x14ac:dyDescent="0.35">
      <c r="G63" s="9227" t="s">
        <v>62</v>
      </c>
      <c r="H63" s="9228">
        <v>59.211934903799303</v>
      </c>
      <c r="I63" s="9229">
        <v>61.092922494771038</v>
      </c>
      <c r="J63" s="9230">
        <v>57.723809064610762</v>
      </c>
      <c r="K63" s="9231">
        <v>58.52025880415961</v>
      </c>
    </row>
    <row r="64" spans="7:11" x14ac:dyDescent="0.35">
      <c r="G64" s="9232" t="s">
        <v>63</v>
      </c>
      <c r="H64" s="9233">
        <v>56.166739013126858</v>
      </c>
      <c r="I64" s="9234">
        <v>71.853172926833665</v>
      </c>
      <c r="J64" s="9235">
        <v>65.564509818976418</v>
      </c>
      <c r="K64" s="9236">
        <v>68.071070013109562</v>
      </c>
    </row>
    <row r="65" spans="7:11" x14ac:dyDescent="0.35">
      <c r="G65" s="9237" t="s">
        <v>64</v>
      </c>
      <c r="H65" s="9238">
        <v>50.854176477445968</v>
      </c>
      <c r="I65" s="9239">
        <v>72.078038001873395</v>
      </c>
      <c r="J65" s="9240">
        <v>70.172134962872178</v>
      </c>
      <c r="K65" s="9241">
        <v>70.489875053588491</v>
      </c>
    </row>
    <row r="66" spans="7:11" x14ac:dyDescent="0.35">
      <c r="G66" s="9242" t="s">
        <v>65</v>
      </c>
      <c r="H66" s="9243">
        <v>75.61418873635229</v>
      </c>
      <c r="I66" s="9244">
        <v>72.910924896971991</v>
      </c>
      <c r="J66" s="9245">
        <v>78.181845909621188</v>
      </c>
      <c r="K66" s="9246">
        <v>76.089554533862739</v>
      </c>
    </row>
    <row r="67" spans="7:11" x14ac:dyDescent="0.35">
      <c r="G67" s="9247" t="s">
        <v>66</v>
      </c>
      <c r="H67" s="9248">
        <v>76.035804810056732</v>
      </c>
      <c r="I67" s="9249">
        <v>75.468503532959502</v>
      </c>
      <c r="J67" s="9250">
        <v>74.816299690860916</v>
      </c>
      <c r="K67" s="9251">
        <v>75.134404503709575</v>
      </c>
    </row>
    <row r="68" spans="7:11" x14ac:dyDescent="0.35">
      <c r="G68" s="9252"/>
    </row>
    <row r="69" spans="7:11" x14ac:dyDescent="0.35">
      <c r="G69" s="9253" t="s">
        <v>56</v>
      </c>
    </row>
    <row r="70" spans="7:11" x14ac:dyDescent="0.35">
      <c r="G70" s="9254" t="s">
        <v>57</v>
      </c>
      <c r="H70" s="9255">
        <v>70.922256870096973</v>
      </c>
      <c r="I70" s="9256">
        <v>88.577024730385219</v>
      </c>
      <c r="J70" s="9257">
        <v>90.524396724134476</v>
      </c>
      <c r="K70" s="9258">
        <v>89.250232491881505</v>
      </c>
    </row>
    <row r="71" spans="7:11" x14ac:dyDescent="0.35">
      <c r="G71" s="9259" t="s">
        <v>58</v>
      </c>
      <c r="H71" s="9260">
        <v>91.608409195289028</v>
      </c>
      <c r="I71" s="9261">
        <v>92.057429424046447</v>
      </c>
      <c r="J71" s="9262">
        <v>89.734176014004987</v>
      </c>
      <c r="K71" s="9263">
        <v>90.799560503578945</v>
      </c>
    </row>
    <row r="72" spans="7:11" x14ac:dyDescent="0.35">
      <c r="G72" s="9264" t="s">
        <v>59</v>
      </c>
      <c r="H72" s="9265">
        <v>54.923531826685078</v>
      </c>
      <c r="I72" s="9266">
        <v>58.635020338297871</v>
      </c>
      <c r="J72" s="9267">
        <v>55.411083958554777</v>
      </c>
      <c r="K72" s="9268">
        <v>56.583647801043</v>
      </c>
    </row>
    <row r="73" spans="7:11" x14ac:dyDescent="0.35">
      <c r="G73" s="9269" t="s">
        <v>60</v>
      </c>
      <c r="H73" s="9270">
        <v>51.644018873716547</v>
      </c>
      <c r="I73" s="9271">
        <v>58.239622990885429</v>
      </c>
      <c r="J73" s="9272">
        <v>57.959504489642242</v>
      </c>
      <c r="K73" s="9273">
        <v>57.87714313551303</v>
      </c>
    </row>
    <row r="74" spans="7:11" x14ac:dyDescent="0.35">
      <c r="G74" s="9274"/>
    </row>
    <row r="75" spans="7:11" x14ac:dyDescent="0.35">
      <c r="G75" s="9275" t="s">
        <v>67</v>
      </c>
    </row>
    <row r="76" spans="7:11" x14ac:dyDescent="0.35">
      <c r="G76" s="9276" t="s">
        <v>68</v>
      </c>
      <c r="H76" s="9277">
        <v>63.060494186032869</v>
      </c>
      <c r="I76" s="9278">
        <v>71.570508317493903</v>
      </c>
      <c r="J76" s="9279">
        <v>68.356819830447677</v>
      </c>
      <c r="K76" s="9280">
        <v>69.453460883612578</v>
      </c>
    </row>
  </sheetData>
  <mergeCells count="1">
    <mergeCell ref="H2:K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76"/>
  <sheetViews>
    <sheetView workbookViewId="0"/>
  </sheetViews>
  <sheetFormatPr defaultRowHeight="14.5" x14ac:dyDescent="0.35"/>
  <sheetData>
    <row r="1" spans="1:11" x14ac:dyDescent="0.35">
      <c r="A1" s="9541" t="str">
        <f>HYPERLINK("[Chapter 3 Skills and Skills Utilisation.xlsx]Contents!A1", "Return to contents")</f>
        <v>Return to contents</v>
      </c>
      <c r="D1" t="s">
        <v>185</v>
      </c>
    </row>
    <row r="2" spans="1:11" x14ac:dyDescent="0.35">
      <c r="G2" s="9281"/>
      <c r="H2" s="10858" t="s">
        <v>1</v>
      </c>
      <c r="I2" s="10859" t="s">
        <v>1</v>
      </c>
      <c r="J2" s="10860" t="s">
        <v>1</v>
      </c>
      <c r="K2" s="10861" t="s">
        <v>1</v>
      </c>
    </row>
    <row r="3" spans="1:11" x14ac:dyDescent="0.35">
      <c r="G3" s="9282"/>
      <c r="H3" s="9283" t="s">
        <v>2</v>
      </c>
      <c r="I3" s="9284" t="s">
        <v>3</v>
      </c>
      <c r="J3" s="9285" t="s">
        <v>4</v>
      </c>
      <c r="K3" s="9286" t="s">
        <v>15</v>
      </c>
    </row>
    <row r="4" spans="1:11" x14ac:dyDescent="0.35">
      <c r="G4" s="9287" t="s">
        <v>16</v>
      </c>
      <c r="H4" s="9288"/>
      <c r="I4" s="9289"/>
      <c r="J4" s="9290"/>
      <c r="K4" s="9291"/>
    </row>
    <row r="5" spans="1:11" x14ac:dyDescent="0.35">
      <c r="G5" s="9292" t="s">
        <v>17</v>
      </c>
      <c r="H5" s="9293">
        <v>31.080417050973811</v>
      </c>
      <c r="I5" s="9294">
        <v>34.544272269341732</v>
      </c>
      <c r="J5" s="9295">
        <v>33.428476683972917</v>
      </c>
      <c r="K5" s="9296">
        <v>33.776068719368247</v>
      </c>
    </row>
    <row r="6" spans="1:11" x14ac:dyDescent="0.35">
      <c r="G6" s="9297" t="s">
        <v>18</v>
      </c>
      <c r="H6" s="9298">
        <v>20.840834216769021</v>
      </c>
      <c r="I6" s="9299">
        <v>18.81772731604012</v>
      </c>
      <c r="J6" s="9300">
        <v>25.355087753985611</v>
      </c>
      <c r="K6" s="9301">
        <v>22.60662810593071</v>
      </c>
    </row>
    <row r="7" spans="1:11" x14ac:dyDescent="0.35">
      <c r="G7" s="9302"/>
    </row>
    <row r="8" spans="1:11" x14ac:dyDescent="0.35">
      <c r="G8" s="9303" t="s">
        <v>19</v>
      </c>
    </row>
    <row r="9" spans="1:11" x14ac:dyDescent="0.35">
      <c r="G9" s="9304" t="s">
        <v>20</v>
      </c>
      <c r="H9" s="9305">
        <v>24.28326787550057</v>
      </c>
      <c r="I9" s="9306">
        <v>26.86477168766698</v>
      </c>
      <c r="J9" s="9307">
        <v>32.645261200728363</v>
      </c>
      <c r="K9" s="9308">
        <v>30.386998614948201</v>
      </c>
    </row>
    <row r="10" spans="1:11" x14ac:dyDescent="0.35">
      <c r="G10" s="9309" t="s">
        <v>21</v>
      </c>
      <c r="H10" s="9310">
        <v>31.51464359052947</v>
      </c>
      <c r="I10" s="9311">
        <v>27.722674570377912</v>
      </c>
      <c r="J10" s="9312">
        <v>27.794126946558968</v>
      </c>
      <c r="K10" s="9313">
        <v>27.861959337447281</v>
      </c>
    </row>
    <row r="11" spans="1:11" x14ac:dyDescent="0.35">
      <c r="G11" s="9314" t="s">
        <v>22</v>
      </c>
      <c r="H11" s="9315">
        <v>20.409467137837069</v>
      </c>
      <c r="I11" s="9316">
        <v>21.06945356421334</v>
      </c>
      <c r="J11" s="9317">
        <v>28.16108960449548</v>
      </c>
      <c r="K11" s="9318">
        <v>25.392279600876041</v>
      </c>
    </row>
    <row r="12" spans="1:11" x14ac:dyDescent="0.35">
      <c r="G12" s="9319"/>
    </row>
    <row r="13" spans="1:11" x14ac:dyDescent="0.35">
      <c r="G13" s="9320" t="s">
        <v>23</v>
      </c>
    </row>
    <row r="14" spans="1:11" x14ac:dyDescent="0.35">
      <c r="G14" s="9321" t="s">
        <v>24</v>
      </c>
      <c r="H14" s="9322">
        <v>30.414221174121451</v>
      </c>
      <c r="I14" s="9323">
        <v>28.92127912150044</v>
      </c>
      <c r="J14" s="9324">
        <v>32.876711451273962</v>
      </c>
      <c r="K14" s="9325">
        <v>31.223328150931149</v>
      </c>
    </row>
    <row r="15" spans="1:11" x14ac:dyDescent="0.35">
      <c r="G15" s="9326" t="s">
        <v>25</v>
      </c>
      <c r="H15" s="9327">
        <v>24.129601673554308</v>
      </c>
      <c r="I15" s="9328">
        <v>31.445376187971299</v>
      </c>
      <c r="J15" s="9329">
        <v>28.50323911836686</v>
      </c>
      <c r="K15" s="9330">
        <v>29.542887657096639</v>
      </c>
    </row>
    <row r="16" spans="1:11" x14ac:dyDescent="0.35">
      <c r="G16" s="9331" t="s">
        <v>26</v>
      </c>
      <c r="H16" s="9332">
        <v>23.06572465166894</v>
      </c>
      <c r="I16" s="9333">
        <v>22.465160874928099</v>
      </c>
      <c r="J16" s="9334">
        <v>29.31889088604639</v>
      </c>
      <c r="K16" s="9335">
        <v>26.404889750385369</v>
      </c>
    </row>
    <row r="17" spans="7:11" x14ac:dyDescent="0.35">
      <c r="G17" s="9336" t="s">
        <v>27</v>
      </c>
      <c r="H17" s="9337">
        <v>35.056773131500492</v>
      </c>
      <c r="I17" s="9338">
        <v>17.037723559009581</v>
      </c>
      <c r="J17" s="9339">
        <v>29.926770509901051</v>
      </c>
      <c r="K17" s="9340">
        <v>26.12413621916318</v>
      </c>
    </row>
    <row r="18" spans="7:11" x14ac:dyDescent="0.35">
      <c r="G18" s="9341"/>
    </row>
    <row r="19" spans="7:11" x14ac:dyDescent="0.35">
      <c r="G19" s="9342" t="s">
        <v>28</v>
      </c>
    </row>
    <row r="20" spans="7:11" x14ac:dyDescent="0.35">
      <c r="G20" s="9343" t="s">
        <v>29</v>
      </c>
      <c r="H20" s="9344">
        <v>28.4940672274682</v>
      </c>
      <c r="I20" s="9345">
        <v>22.459349491976401</v>
      </c>
      <c r="J20" s="9346">
        <v>33.050005628397102</v>
      </c>
      <c r="K20" s="9347">
        <v>29.508017661499679</v>
      </c>
    </row>
    <row r="21" spans="7:11" x14ac:dyDescent="0.35">
      <c r="G21" s="9348" t="s">
        <v>30</v>
      </c>
      <c r="H21" s="9349">
        <v>25.687117306304799</v>
      </c>
      <c r="I21" s="9350">
        <v>27.185382659460789</v>
      </c>
      <c r="J21" s="9351">
        <v>28.76588573893579</v>
      </c>
      <c r="K21" s="9352">
        <v>28.05439418821069</v>
      </c>
    </row>
    <row r="22" spans="7:11" x14ac:dyDescent="0.35">
      <c r="G22" s="9353"/>
    </row>
    <row r="23" spans="7:11" x14ac:dyDescent="0.35">
      <c r="G23" s="9354" t="s">
        <v>31</v>
      </c>
    </row>
    <row r="24" spans="7:11" x14ac:dyDescent="0.35">
      <c r="G24" s="9355" t="s">
        <v>10</v>
      </c>
      <c r="H24" s="9356">
        <v>26.870140194030199</v>
      </c>
      <c r="I24" s="9357">
        <v>32.243471805350893</v>
      </c>
      <c r="J24" s="9358">
        <v>33.712002031278523</v>
      </c>
      <c r="K24" s="9359">
        <v>33.103484918636298</v>
      </c>
    </row>
    <row r="25" spans="7:11" x14ac:dyDescent="0.35">
      <c r="G25" s="9360" t="s">
        <v>11</v>
      </c>
      <c r="H25" s="9361">
        <v>25.95726276843379</v>
      </c>
      <c r="I25" s="9362">
        <v>20.8464283824873</v>
      </c>
      <c r="J25" s="9363">
        <v>23.844267695660101</v>
      </c>
      <c r="K25" s="9364">
        <v>22.65389457672509</v>
      </c>
    </row>
    <row r="26" spans="7:11" x14ac:dyDescent="0.35">
      <c r="G26" s="9365"/>
    </row>
    <row r="27" spans="7:11" x14ac:dyDescent="0.35">
      <c r="G27" s="9366" t="s">
        <v>32</v>
      </c>
    </row>
    <row r="28" spans="7:11" x14ac:dyDescent="0.35">
      <c r="G28" s="9367" t="s">
        <v>33</v>
      </c>
      <c r="H28" s="9368">
        <v>28.471182803987059</v>
      </c>
      <c r="I28" s="9369">
        <v>28.119577575160431</v>
      </c>
      <c r="J28" s="9370">
        <v>32.136228104776883</v>
      </c>
      <c r="K28" s="9371">
        <v>30.49245082834025</v>
      </c>
    </row>
    <row r="29" spans="7:11" x14ac:dyDescent="0.35">
      <c r="G29" s="9372" t="s">
        <v>34</v>
      </c>
      <c r="H29" s="9373">
        <v>25.24872820945841</v>
      </c>
      <c r="I29" s="9374">
        <v>24.537564942909381</v>
      </c>
      <c r="J29" s="9375">
        <v>23.957327564619469</v>
      </c>
      <c r="K29" s="9376">
        <v>24.21992048249081</v>
      </c>
    </row>
    <row r="30" spans="7:11" x14ac:dyDescent="0.35">
      <c r="G30" s="9377"/>
    </row>
    <row r="31" spans="7:11" x14ac:dyDescent="0.35">
      <c r="G31" s="9378" t="s">
        <v>35</v>
      </c>
    </row>
    <row r="32" spans="7:11" x14ac:dyDescent="0.35">
      <c r="G32" s="9379" t="s">
        <v>36</v>
      </c>
      <c r="H32" s="9380">
        <v>29.955768133298609</v>
      </c>
      <c r="I32" s="9381">
        <v>32.299429872928961</v>
      </c>
      <c r="J32" s="9382">
        <v>33.307741606193879</v>
      </c>
      <c r="K32" s="9383">
        <v>32.839869097445927</v>
      </c>
    </row>
    <row r="33" spans="7:11" x14ac:dyDescent="0.35">
      <c r="G33" s="9384" t="s">
        <v>37</v>
      </c>
      <c r="H33" s="9385">
        <v>12.160216988567941</v>
      </c>
      <c r="I33" s="9386">
        <v>8.6347096685109825</v>
      </c>
      <c r="J33" s="9387">
        <v>15.67659130892836</v>
      </c>
      <c r="K33" s="9388">
        <v>12.61778502279128</v>
      </c>
    </row>
    <row r="34" spans="7:11" x14ac:dyDescent="0.35">
      <c r="G34" s="9389"/>
    </row>
    <row r="35" spans="7:11" x14ac:dyDescent="0.35">
      <c r="G35" s="9390" t="s">
        <v>38</v>
      </c>
    </row>
    <row r="36" spans="7:11" x14ac:dyDescent="0.35">
      <c r="G36" s="9391" t="s">
        <v>39</v>
      </c>
      <c r="H36" s="9392">
        <v>22.86475877793433</v>
      </c>
      <c r="I36" s="9393">
        <v>44.161007110865206</v>
      </c>
      <c r="J36" s="9394">
        <v>31.505333474836029</v>
      </c>
      <c r="K36" s="9395">
        <v>35.135007991816913</v>
      </c>
    </row>
    <row r="37" spans="7:11" x14ac:dyDescent="0.35">
      <c r="G37" s="9396" t="s">
        <v>40</v>
      </c>
      <c r="H37" s="9397">
        <v>32.948547717179487</v>
      </c>
      <c r="I37" s="9398">
        <v>26.10768601280261</v>
      </c>
      <c r="J37" s="9399">
        <v>33.738180238512022</v>
      </c>
      <c r="K37" s="9400">
        <v>30.439309821366511</v>
      </c>
    </row>
    <row r="38" spans="7:11" x14ac:dyDescent="0.35">
      <c r="G38" s="9401" t="s">
        <v>41</v>
      </c>
      <c r="H38" s="9402">
        <v>19.036822886756021</v>
      </c>
      <c r="I38" s="9403">
        <v>13.218640764649139</v>
      </c>
      <c r="J38" s="9404">
        <v>20.854504135658619</v>
      </c>
      <c r="K38" s="9405">
        <v>17.79755044992562</v>
      </c>
    </row>
    <row r="39" spans="7:11" x14ac:dyDescent="0.35">
      <c r="G39" s="9406"/>
    </row>
    <row r="40" spans="7:11" x14ac:dyDescent="0.35">
      <c r="G40" s="9407" t="s">
        <v>42</v>
      </c>
    </row>
    <row r="41" spans="7:11" x14ac:dyDescent="0.35">
      <c r="G41" s="9408" t="s">
        <v>43</v>
      </c>
      <c r="H41" s="9409">
        <v>15.597145165033419</v>
      </c>
      <c r="I41" s="9410">
        <v>17.43250443222086</v>
      </c>
      <c r="J41" s="9411">
        <v>26.899758343552019</v>
      </c>
      <c r="K41" s="9412">
        <v>22.6818930808566</v>
      </c>
    </row>
    <row r="42" spans="7:11" x14ac:dyDescent="0.35">
      <c r="G42" s="9413" t="s">
        <v>44</v>
      </c>
      <c r="H42" s="9414">
        <v>24.768969679494571</v>
      </c>
      <c r="I42" s="9415">
        <v>18.99001945530458</v>
      </c>
      <c r="J42" s="9416">
        <v>24.35637909124662</v>
      </c>
      <c r="K42" s="9417">
        <v>22.517038498346871</v>
      </c>
    </row>
    <row r="43" spans="7:11" x14ac:dyDescent="0.35">
      <c r="G43" s="9418" t="s">
        <v>45</v>
      </c>
      <c r="H43" s="9419">
        <v>35.16938765406033</v>
      </c>
      <c r="I43" s="9420">
        <v>40.325218355855661</v>
      </c>
      <c r="J43" s="9421">
        <v>36.966214344124722</v>
      </c>
      <c r="K43" s="9422">
        <v>38.243179472531658</v>
      </c>
    </row>
    <row r="44" spans="7:11" x14ac:dyDescent="0.35">
      <c r="G44" s="9423"/>
    </row>
    <row r="45" spans="7:11" x14ac:dyDescent="0.35">
      <c r="G45" s="9424" t="s">
        <v>46</v>
      </c>
    </row>
    <row r="46" spans="7:11" x14ac:dyDescent="0.35">
      <c r="G46" s="9425" t="s">
        <v>47</v>
      </c>
      <c r="H46" s="9426">
        <v>23.103284847698671</v>
      </c>
      <c r="I46" s="9427">
        <v>31.20992992661742</v>
      </c>
      <c r="J46" s="9428">
        <v>28.059871696276701</v>
      </c>
      <c r="K46" s="9429">
        <v>28.715306233042931</v>
      </c>
    </row>
    <row r="47" spans="7:11" x14ac:dyDescent="0.35">
      <c r="G47" s="9430" t="s">
        <v>48</v>
      </c>
      <c r="H47" s="9431">
        <v>10.663652853176391</v>
      </c>
      <c r="I47" s="9432">
        <v>10.934125007847641</v>
      </c>
      <c r="J47" s="9433">
        <v>18.678919060105429</v>
      </c>
      <c r="K47" s="9434">
        <v>15.19682570158907</v>
      </c>
    </row>
    <row r="48" spans="7:11" x14ac:dyDescent="0.35">
      <c r="G48" s="9435" t="s">
        <v>49</v>
      </c>
      <c r="H48" s="9436">
        <v>48.334681759998269</v>
      </c>
      <c r="I48" s="9437">
        <v>50.534168425594878</v>
      </c>
      <c r="J48" s="9438">
        <v>52.852187418761943</v>
      </c>
      <c r="K48" s="9439">
        <v>51.797476309866347</v>
      </c>
    </row>
    <row r="49" spans="7:11" x14ac:dyDescent="0.35">
      <c r="G49" s="9440" t="s">
        <v>50</v>
      </c>
      <c r="H49" s="9441">
        <v>35.349667576237252</v>
      </c>
      <c r="I49" s="9442">
        <v>35.310544985271733</v>
      </c>
      <c r="J49" s="9443">
        <v>32.026901089141759</v>
      </c>
      <c r="K49" s="9444">
        <v>33.517482436132219</v>
      </c>
    </row>
    <row r="50" spans="7:11" x14ac:dyDescent="0.35">
      <c r="G50" s="9445" t="s">
        <v>51</v>
      </c>
      <c r="H50" s="9446">
        <v>22.85839473595917</v>
      </c>
      <c r="I50" s="9447">
        <v>15.78083943316223</v>
      </c>
      <c r="J50" s="9448">
        <v>22.532377091181129</v>
      </c>
      <c r="K50" s="9449">
        <v>19.853013523382391</v>
      </c>
    </row>
    <row r="51" spans="7:11" x14ac:dyDescent="0.35">
      <c r="G51" s="9450"/>
    </row>
    <row r="52" spans="7:11" x14ac:dyDescent="0.35">
      <c r="G52" s="9451" t="s">
        <v>52</v>
      </c>
    </row>
    <row r="53" spans="7:11" x14ac:dyDescent="0.35">
      <c r="G53" s="9452" t="s">
        <v>53</v>
      </c>
      <c r="H53" s="9453">
        <v>42.651705447819793</v>
      </c>
      <c r="I53" s="9454">
        <v>35.894463351317157</v>
      </c>
      <c r="J53" s="9455">
        <v>42.137473207907099</v>
      </c>
      <c r="K53" s="9456">
        <v>39.623913535474031</v>
      </c>
    </row>
    <row r="54" spans="7:11" x14ac:dyDescent="0.35">
      <c r="G54" s="9457" t="s">
        <v>54</v>
      </c>
      <c r="H54" s="9458">
        <v>17.300429689256319</v>
      </c>
      <c r="I54" s="9459">
        <v>17.892558839905121</v>
      </c>
      <c r="J54" s="9460">
        <v>16.52252332562794</v>
      </c>
      <c r="K54" s="9461">
        <v>17.061086890274709</v>
      </c>
    </row>
    <row r="55" spans="7:11" x14ac:dyDescent="0.35">
      <c r="G55" s="9462" t="s">
        <v>55</v>
      </c>
      <c r="H55" s="9463">
        <v>5.0909968826460892</v>
      </c>
      <c r="I55" s="9464">
        <v>4.2065355007014267</v>
      </c>
      <c r="J55" s="9465">
        <v>13.432342470770211</v>
      </c>
      <c r="K55" s="9466">
        <v>10.036135700192141</v>
      </c>
    </row>
    <row r="56" spans="7:11" x14ac:dyDescent="0.35">
      <c r="G56" s="9467"/>
    </row>
    <row r="57" spans="7:11" x14ac:dyDescent="0.35">
      <c r="G57" s="9468" t="s">
        <v>5</v>
      </c>
    </row>
    <row r="58" spans="7:11" x14ac:dyDescent="0.35">
      <c r="G58" s="9469" t="s">
        <v>6</v>
      </c>
      <c r="H58" s="9470">
        <v>13.226991196857989</v>
      </c>
      <c r="I58" s="9471">
        <v>13.45643285559915</v>
      </c>
      <c r="J58" s="9472">
        <v>20.224756990561382</v>
      </c>
      <c r="K58" s="9473">
        <v>17.360438923595559</v>
      </c>
    </row>
    <row r="59" spans="7:11" x14ac:dyDescent="0.35">
      <c r="G59" s="9474" t="s">
        <v>7</v>
      </c>
      <c r="H59" s="9475">
        <v>12.85307919183297</v>
      </c>
      <c r="I59" s="9476">
        <v>19.113405011867261</v>
      </c>
      <c r="J59" s="9477">
        <v>22.41822767137905</v>
      </c>
      <c r="K59" s="9478">
        <v>21.096817568875679</v>
      </c>
    </row>
    <row r="60" spans="7:11" x14ac:dyDescent="0.35">
      <c r="G60" s="9479" t="s">
        <v>8</v>
      </c>
      <c r="H60" s="9480">
        <v>40.002344902297118</v>
      </c>
      <c r="I60" s="9481">
        <v>34.651364814984767</v>
      </c>
      <c r="J60" s="9482">
        <v>37.216820509911287</v>
      </c>
      <c r="K60" s="9483">
        <v>36.233441174064097</v>
      </c>
    </row>
    <row r="61" spans="7:11" x14ac:dyDescent="0.35">
      <c r="G61" s="9484"/>
    </row>
    <row r="62" spans="7:11" x14ac:dyDescent="0.35">
      <c r="G62" s="9485" t="s">
        <v>61</v>
      </c>
    </row>
    <row r="63" spans="7:11" x14ac:dyDescent="0.35">
      <c r="G63" s="9486" t="s">
        <v>62</v>
      </c>
      <c r="H63" s="9487">
        <v>31.6494224548616</v>
      </c>
      <c r="I63" s="9488">
        <v>13.78088725928064</v>
      </c>
      <c r="J63" s="9489">
        <v>25.687011667634781</v>
      </c>
      <c r="K63" s="9490">
        <v>23.183880617241911</v>
      </c>
    </row>
    <row r="64" spans="7:11" x14ac:dyDescent="0.35">
      <c r="G64" s="9491" t="s">
        <v>63</v>
      </c>
      <c r="H64" s="9492">
        <v>17.470795145708301</v>
      </c>
      <c r="I64" s="9493">
        <v>25.51108779829967</v>
      </c>
      <c r="J64" s="9494">
        <v>30.165716975756141</v>
      </c>
      <c r="K64" s="9495">
        <v>27.849878205514539</v>
      </c>
    </row>
    <row r="65" spans="7:11" x14ac:dyDescent="0.35">
      <c r="G65" s="9496" t="s">
        <v>64</v>
      </c>
      <c r="H65" s="9497">
        <v>23.273146060579709</v>
      </c>
      <c r="I65" s="9498">
        <v>23.70648635401626</v>
      </c>
      <c r="J65" s="9499">
        <v>33.894380696525282</v>
      </c>
      <c r="K65" s="9500">
        <v>29.119521355017952</v>
      </c>
    </row>
    <row r="66" spans="7:11" x14ac:dyDescent="0.35">
      <c r="G66" s="9501" t="s">
        <v>65</v>
      </c>
      <c r="H66" s="9502">
        <v>30.24045961023096</v>
      </c>
      <c r="I66" s="9503">
        <v>31.276802337388641</v>
      </c>
      <c r="J66" s="9504">
        <v>32.401288905489452</v>
      </c>
      <c r="K66" s="9505">
        <v>31.907441059899011</v>
      </c>
    </row>
    <row r="67" spans="7:11" x14ac:dyDescent="0.35">
      <c r="G67" s="9506" t="s">
        <v>66</v>
      </c>
      <c r="H67" s="9507">
        <v>28.500320423267741</v>
      </c>
      <c r="I67" s="9508">
        <v>34.122956613195832</v>
      </c>
      <c r="J67" s="9509">
        <v>26.125166619306281</v>
      </c>
      <c r="K67" s="9510">
        <v>29.704419778323341</v>
      </c>
    </row>
    <row r="68" spans="7:11" x14ac:dyDescent="0.35">
      <c r="G68" s="9511"/>
    </row>
    <row r="69" spans="7:11" x14ac:dyDescent="0.35">
      <c r="G69" s="9512" t="s">
        <v>56</v>
      </c>
    </row>
    <row r="70" spans="7:11" x14ac:dyDescent="0.35">
      <c r="G70" s="9513" t="s">
        <v>57</v>
      </c>
      <c r="H70" s="9514">
        <v>38.528694565126969</v>
      </c>
      <c r="I70" s="9515">
        <v>34.05922946955824</v>
      </c>
      <c r="J70" s="9516">
        <v>53.984229695384293</v>
      </c>
      <c r="K70" s="9517">
        <v>45.557967037199603</v>
      </c>
    </row>
    <row r="71" spans="7:11" x14ac:dyDescent="0.35">
      <c r="G71" s="9518" t="s">
        <v>58</v>
      </c>
      <c r="H71" s="9519">
        <v>44.166143119701211</v>
      </c>
      <c r="I71" s="9520">
        <v>35.281311309494527</v>
      </c>
      <c r="J71" s="9521">
        <v>40.951161759446052</v>
      </c>
      <c r="K71" s="9522">
        <v>38.535019000264327</v>
      </c>
    </row>
    <row r="72" spans="7:11" x14ac:dyDescent="0.35">
      <c r="G72" s="9523" t="s">
        <v>59</v>
      </c>
      <c r="H72" s="9524">
        <v>18.165950703994529</v>
      </c>
      <c r="I72" s="9525">
        <v>29.130899800936049</v>
      </c>
      <c r="J72" s="9526">
        <v>19.210968263330908</v>
      </c>
      <c r="K72" s="9527">
        <v>22.830922326674472</v>
      </c>
    </row>
    <row r="73" spans="7:11" x14ac:dyDescent="0.35">
      <c r="G73" s="9528" t="s">
        <v>60</v>
      </c>
      <c r="H73" s="9529">
        <v>18.282206563606831</v>
      </c>
      <c r="I73" s="9530">
        <v>15.976961290653589</v>
      </c>
      <c r="J73" s="9531">
        <v>22.08801298706959</v>
      </c>
      <c r="K73" s="9532">
        <v>19.793847494475848</v>
      </c>
    </row>
    <row r="74" spans="7:11" x14ac:dyDescent="0.35">
      <c r="G74" s="9533"/>
    </row>
    <row r="75" spans="7:11" x14ac:dyDescent="0.35">
      <c r="G75" s="9534" t="s">
        <v>67</v>
      </c>
    </row>
    <row r="76" spans="7:11" x14ac:dyDescent="0.35">
      <c r="G76" s="9535" t="s">
        <v>68</v>
      </c>
      <c r="H76" s="9536">
        <v>26.15322603558014</v>
      </c>
      <c r="I76" s="9537">
        <v>26.496007496744159</v>
      </c>
      <c r="J76" s="9538">
        <v>29.588823313383859</v>
      </c>
      <c r="K76" s="9539">
        <v>28.30674582271855</v>
      </c>
    </row>
  </sheetData>
  <mergeCells count="1">
    <mergeCell ref="H2:K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22"/>
  <sheetViews>
    <sheetView zoomScale="86" workbookViewId="0"/>
  </sheetViews>
  <sheetFormatPr defaultRowHeight="14.5" x14ac:dyDescent="0.35"/>
  <sheetData>
    <row r="1" spans="1:11" x14ac:dyDescent="0.35">
      <c r="A1" s="9619" t="str">
        <f>HYPERLINK("[Chapter 3 Skills and Skills Utilisation.xlsx]Contents!A1", "Return to contents")</f>
        <v>Return to contents</v>
      </c>
      <c r="D1" t="s">
        <v>194</v>
      </c>
    </row>
    <row r="2" spans="1:11" x14ac:dyDescent="0.35">
      <c r="G2" s="9542"/>
      <c r="H2" s="10862" t="s">
        <v>1</v>
      </c>
      <c r="I2" s="10863" t="s">
        <v>1</v>
      </c>
      <c r="J2" s="10864" t="s">
        <v>1</v>
      </c>
      <c r="K2" s="10865" t="s">
        <v>1</v>
      </c>
    </row>
    <row r="3" spans="1:11" x14ac:dyDescent="0.35">
      <c r="G3" s="9543"/>
      <c r="H3" s="9544" t="s">
        <v>2</v>
      </c>
      <c r="I3" s="9545" t="s">
        <v>3</v>
      </c>
      <c r="J3" s="9546" t="s">
        <v>4</v>
      </c>
      <c r="K3" s="9547" t="s">
        <v>15</v>
      </c>
    </row>
    <row r="4" spans="1:11" x14ac:dyDescent="0.35">
      <c r="G4" s="9548" t="s">
        <v>186</v>
      </c>
      <c r="H4" s="9549"/>
      <c r="I4" s="9550"/>
      <c r="J4" s="9551"/>
      <c r="K4" s="9552"/>
    </row>
    <row r="5" spans="1:11" x14ac:dyDescent="0.35">
      <c r="G5" s="9553" t="s">
        <v>10</v>
      </c>
      <c r="H5" s="9554">
        <v>73.519594927519833</v>
      </c>
      <c r="I5" s="9555">
        <v>68.501530891853264</v>
      </c>
      <c r="J5" s="9556">
        <v>65.99277462658101</v>
      </c>
      <c r="K5" s="9557">
        <v>67.155112796526595</v>
      </c>
    </row>
    <row r="6" spans="1:11" x14ac:dyDescent="0.35">
      <c r="G6" s="9558" t="s">
        <v>11</v>
      </c>
      <c r="H6" s="9559">
        <v>26.480405072480171</v>
      </c>
      <c r="I6" s="9560">
        <v>31.49846910814674</v>
      </c>
      <c r="J6" s="9561">
        <v>34.00722537341899</v>
      </c>
      <c r="K6" s="9562">
        <v>32.844887203473412</v>
      </c>
    </row>
    <row r="7" spans="1:11" x14ac:dyDescent="0.35">
      <c r="G7" s="9563"/>
    </row>
    <row r="8" spans="1:11" x14ac:dyDescent="0.35">
      <c r="G8" s="9564" t="s">
        <v>187</v>
      </c>
    </row>
    <row r="9" spans="1:11" x14ac:dyDescent="0.35">
      <c r="G9" s="9565" t="s">
        <v>10</v>
      </c>
      <c r="H9" s="9566">
        <v>89.944642920325606</v>
      </c>
      <c r="I9" s="9567">
        <v>93.357443531195983</v>
      </c>
      <c r="J9" s="9568">
        <v>92.911273587701416</v>
      </c>
      <c r="K9" s="9569">
        <v>93.003448191868969</v>
      </c>
    </row>
    <row r="10" spans="1:11" x14ac:dyDescent="0.35">
      <c r="G10" s="9570" t="s">
        <v>11</v>
      </c>
      <c r="H10" s="9571">
        <v>10.055357079674399</v>
      </c>
      <c r="I10" s="9572">
        <v>6.6425564688040044</v>
      </c>
      <c r="J10" s="9573">
        <v>7.0887264122985831</v>
      </c>
      <c r="K10" s="9574">
        <v>6.9965518081310254</v>
      </c>
    </row>
    <row r="11" spans="1:11" x14ac:dyDescent="0.35">
      <c r="G11" s="9575"/>
    </row>
    <row r="12" spans="1:11" x14ac:dyDescent="0.35">
      <c r="G12" s="9576" t="s">
        <v>188</v>
      </c>
    </row>
    <row r="13" spans="1:11" x14ac:dyDescent="0.35">
      <c r="G13" s="9577" t="s">
        <v>142</v>
      </c>
      <c r="H13" s="9578">
        <v>38.923627888200222</v>
      </c>
      <c r="I13" s="9579">
        <v>38.859673670884</v>
      </c>
      <c r="J13" s="9580">
        <v>39.32904162341805</v>
      </c>
      <c r="K13" s="9581">
        <v>39.13748455470116</v>
      </c>
    </row>
    <row r="14" spans="1:11" x14ac:dyDescent="0.35">
      <c r="G14" s="9582" t="s">
        <v>107</v>
      </c>
      <c r="H14" s="9583">
        <v>49.957173118058471</v>
      </c>
      <c r="I14" s="9584">
        <v>50.299748421476387</v>
      </c>
      <c r="J14" s="9585">
        <v>47.541622394155979</v>
      </c>
      <c r="K14" s="9586">
        <v>48.668142655803102</v>
      </c>
    </row>
    <row r="15" spans="1:11" x14ac:dyDescent="0.35">
      <c r="G15" s="9587" t="s">
        <v>143</v>
      </c>
      <c r="H15" s="9588">
        <v>8.9492379027587692</v>
      </c>
      <c r="I15" s="9589">
        <v>7.7782370737445854</v>
      </c>
      <c r="J15" s="9590">
        <v>10.78684693217199</v>
      </c>
      <c r="K15" s="9591">
        <v>9.5791779951926728</v>
      </c>
    </row>
    <row r="16" spans="1:11" x14ac:dyDescent="0.35">
      <c r="G16" s="9592" t="s">
        <v>144</v>
      </c>
      <c r="H16" s="9593">
        <v>2.169961090982556</v>
      </c>
      <c r="I16" s="9594">
        <v>3.062340833895012</v>
      </c>
      <c r="J16" s="9595">
        <v>2.3424890502539708</v>
      </c>
      <c r="K16" s="9596">
        <v>2.615194794303048</v>
      </c>
    </row>
    <row r="17" spans="7:11" x14ac:dyDescent="0.35">
      <c r="G17" s="9597"/>
    </row>
    <row r="18" spans="7:11" x14ac:dyDescent="0.35">
      <c r="G18" s="9598" t="s">
        <v>189</v>
      </c>
    </row>
    <row r="19" spans="7:11" x14ac:dyDescent="0.35">
      <c r="G19" s="9599" t="s">
        <v>190</v>
      </c>
      <c r="H19" s="9600">
        <v>8.4950013678801444</v>
      </c>
      <c r="I19" s="9601">
        <v>5.1531774164458772</v>
      </c>
      <c r="J19" s="9602">
        <v>5.3756751428642744</v>
      </c>
      <c r="K19" s="9603">
        <v>5.3725701298737931</v>
      </c>
    </row>
    <row r="20" spans="7:11" x14ac:dyDescent="0.35">
      <c r="G20" s="9604" t="s">
        <v>191</v>
      </c>
      <c r="H20" s="9605">
        <v>23.427015641717411</v>
      </c>
      <c r="I20" s="9606">
        <v>19.611821969874391</v>
      </c>
      <c r="J20" s="9607">
        <v>21.392345549609932</v>
      </c>
      <c r="K20" s="9608">
        <v>20.76018650418775</v>
      </c>
    </row>
    <row r="21" spans="7:11" x14ac:dyDescent="0.35">
      <c r="G21" s="9609" t="s">
        <v>192</v>
      </c>
      <c r="H21" s="9610">
        <v>35.846048751742117</v>
      </c>
      <c r="I21" s="9611">
        <v>43.412157442601071</v>
      </c>
      <c r="J21" s="9612">
        <v>40.251937833016228</v>
      </c>
      <c r="K21" s="9613">
        <v>41.352898351257338</v>
      </c>
    </row>
    <row r="22" spans="7:11" x14ac:dyDescent="0.35">
      <c r="G22" s="9614" t="s">
        <v>193</v>
      </c>
      <c r="H22" s="9615">
        <v>32.231934238660322</v>
      </c>
      <c r="I22" s="9616">
        <v>31.822843171078659</v>
      </c>
      <c r="J22" s="9617">
        <v>32.980041474509562</v>
      </c>
      <c r="K22" s="9618">
        <v>32.514345014681119</v>
      </c>
    </row>
  </sheetData>
  <mergeCells count="1">
    <mergeCell ref="H2:K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76"/>
  <sheetViews>
    <sheetView workbookViewId="0"/>
  </sheetViews>
  <sheetFormatPr defaultRowHeight="14.5" x14ac:dyDescent="0.35"/>
  <sheetData>
    <row r="1" spans="1:11" x14ac:dyDescent="0.35">
      <c r="A1" s="10656" t="str">
        <f>HYPERLINK("[Chapter 3 Skills and Skills Utilisation.xlsx]Contents!A1", "Return to contents")</f>
        <v>Return to contents</v>
      </c>
      <c r="D1" t="s">
        <v>186</v>
      </c>
    </row>
    <row r="2" spans="1:11" x14ac:dyDescent="0.35">
      <c r="G2" s="9620"/>
      <c r="H2" s="10866" t="s">
        <v>1</v>
      </c>
      <c r="I2" s="10867" t="s">
        <v>1</v>
      </c>
      <c r="J2" s="10868" t="s">
        <v>1</v>
      </c>
      <c r="K2" s="10869" t="s">
        <v>1</v>
      </c>
    </row>
    <row r="3" spans="1:11" x14ac:dyDescent="0.35">
      <c r="G3" s="9621"/>
      <c r="H3" s="9622" t="s">
        <v>2</v>
      </c>
      <c r="I3" s="9623" t="s">
        <v>3</v>
      </c>
      <c r="J3" s="9624" t="s">
        <v>4</v>
      </c>
      <c r="K3" s="9625" t="s">
        <v>15</v>
      </c>
    </row>
    <row r="4" spans="1:11" x14ac:dyDescent="0.35">
      <c r="G4" s="9626" t="s">
        <v>16</v>
      </c>
      <c r="H4" s="9627"/>
      <c r="I4" s="9628"/>
      <c r="J4" s="9629"/>
      <c r="K4" s="9630"/>
    </row>
    <row r="5" spans="1:11" x14ac:dyDescent="0.35">
      <c r="G5" s="9631" t="s">
        <v>17</v>
      </c>
      <c r="H5" s="9632">
        <v>19.512211716322991</v>
      </c>
      <c r="I5" s="9633">
        <v>31.881860613762029</v>
      </c>
      <c r="J5" s="9634">
        <v>34.16415174383598</v>
      </c>
      <c r="K5" s="9635">
        <v>32.92670509824093</v>
      </c>
    </row>
    <row r="6" spans="1:11" x14ac:dyDescent="0.35">
      <c r="G6" s="9636" t="s">
        <v>18</v>
      </c>
      <c r="H6" s="9637">
        <v>34.027881257548287</v>
      </c>
      <c r="I6" s="9638">
        <v>31.13227839333944</v>
      </c>
      <c r="J6" s="9639">
        <v>33.835600509610579</v>
      </c>
      <c r="K6" s="9640">
        <v>32.759959096052903</v>
      </c>
    </row>
    <row r="7" spans="1:11" x14ac:dyDescent="0.35">
      <c r="G7" s="9641"/>
    </row>
    <row r="8" spans="1:11" x14ac:dyDescent="0.35">
      <c r="G8" s="9642" t="s">
        <v>19</v>
      </c>
    </row>
    <row r="9" spans="1:11" x14ac:dyDescent="0.35">
      <c r="G9" s="9643" t="s">
        <v>20</v>
      </c>
      <c r="H9" s="9644">
        <v>27.838888126966239</v>
      </c>
      <c r="I9" s="9645">
        <v>36.168889292575628</v>
      </c>
      <c r="J9" s="9646">
        <v>40.04346800537963</v>
      </c>
      <c r="K9" s="9647">
        <v>38.342170877156853</v>
      </c>
    </row>
    <row r="10" spans="1:11" x14ac:dyDescent="0.35">
      <c r="G10" s="9648" t="s">
        <v>21</v>
      </c>
      <c r="H10" s="9649">
        <v>26.249328567803168</v>
      </c>
      <c r="I10" s="9650">
        <v>29.444354396623361</v>
      </c>
      <c r="J10" s="9651">
        <v>29.021034828426341</v>
      </c>
      <c r="K10" s="9652">
        <v>29.12425593602466</v>
      </c>
    </row>
    <row r="11" spans="1:11" x14ac:dyDescent="0.35">
      <c r="G11" s="9653" t="s">
        <v>22</v>
      </c>
      <c r="H11" s="9654">
        <v>24.971500253228619</v>
      </c>
      <c r="I11" s="9655">
        <v>30.512833023612931</v>
      </c>
      <c r="J11" s="9656">
        <v>32.976037256740547</v>
      </c>
      <c r="K11" s="9657">
        <v>31.891657405955861</v>
      </c>
    </row>
    <row r="12" spans="1:11" x14ac:dyDescent="0.35">
      <c r="G12" s="9658"/>
    </row>
    <row r="13" spans="1:11" x14ac:dyDescent="0.35">
      <c r="G13" s="9659" t="s">
        <v>23</v>
      </c>
    </row>
    <row r="14" spans="1:11" x14ac:dyDescent="0.35">
      <c r="G14" s="9660" t="s">
        <v>24</v>
      </c>
      <c r="H14" s="9661">
        <v>26.781564867360949</v>
      </c>
      <c r="I14" s="9662">
        <v>34.482747321002151</v>
      </c>
      <c r="J14" s="9663">
        <v>33.465081853647781</v>
      </c>
      <c r="K14" s="9664">
        <v>33.660740826249793</v>
      </c>
    </row>
    <row r="15" spans="1:11" x14ac:dyDescent="0.35">
      <c r="G15" s="9665" t="s">
        <v>25</v>
      </c>
      <c r="H15" s="9666">
        <v>26.948710851777239</v>
      </c>
      <c r="I15" s="9667">
        <v>27.319618724866778</v>
      </c>
      <c r="J15" s="9668">
        <v>31.68778742738801</v>
      </c>
      <c r="K15" s="9669">
        <v>29.88250663092726</v>
      </c>
    </row>
    <row r="16" spans="1:11" x14ac:dyDescent="0.35">
      <c r="G16" s="9670" t="s">
        <v>26</v>
      </c>
      <c r="H16" s="9671">
        <v>23.33556901011973</v>
      </c>
      <c r="I16" s="9672">
        <v>34.855457739050472</v>
      </c>
      <c r="J16" s="9673">
        <v>33.200436116937993</v>
      </c>
      <c r="K16" s="9674">
        <v>33.622796514539942</v>
      </c>
    </row>
    <row r="17" spans="7:11" x14ac:dyDescent="0.35">
      <c r="G17" s="9675" t="s">
        <v>27</v>
      </c>
      <c r="H17" s="9676">
        <v>32.485628003713181</v>
      </c>
      <c r="I17" s="9677">
        <v>32.878922475505377</v>
      </c>
      <c r="J17" s="9678">
        <v>42.136675422222972</v>
      </c>
      <c r="K17" s="9679">
        <v>39.047673533369391</v>
      </c>
    </row>
    <row r="18" spans="7:11" x14ac:dyDescent="0.35">
      <c r="G18" s="9680"/>
    </row>
    <row r="19" spans="7:11" x14ac:dyDescent="0.35">
      <c r="G19" s="9681" t="s">
        <v>28</v>
      </c>
    </row>
    <row r="20" spans="7:11" x14ac:dyDescent="0.35">
      <c r="G20" s="9682" t="s">
        <v>29</v>
      </c>
      <c r="H20" s="9683">
        <v>27.242673806216349</v>
      </c>
      <c r="I20" s="9684">
        <v>37.560926943619407</v>
      </c>
      <c r="J20" s="9685">
        <v>40.062134680373177</v>
      </c>
      <c r="K20" s="9686">
        <v>38.911644002987018</v>
      </c>
    </row>
    <row r="21" spans="7:11" x14ac:dyDescent="0.35">
      <c r="G21" s="9687" t="s">
        <v>30</v>
      </c>
      <c r="H21" s="9688">
        <v>26.326430635288631</v>
      </c>
      <c r="I21" s="9689">
        <v>30.432919775995771</v>
      </c>
      <c r="J21" s="9690">
        <v>32.578010594905933</v>
      </c>
      <c r="K21" s="9691">
        <v>31.562899773637341</v>
      </c>
    </row>
    <row r="22" spans="7:11" x14ac:dyDescent="0.35">
      <c r="G22" s="9692"/>
    </row>
    <row r="23" spans="7:11" x14ac:dyDescent="0.35">
      <c r="G23" s="9693" t="s">
        <v>31</v>
      </c>
    </row>
    <row r="24" spans="7:11" x14ac:dyDescent="0.35">
      <c r="G24" s="9694" t="s">
        <v>10</v>
      </c>
      <c r="H24" s="9695">
        <v>35.182885653188983</v>
      </c>
      <c r="I24" s="9696">
        <v>30.34725620726228</v>
      </c>
      <c r="J24" s="9697">
        <v>34.513249527490863</v>
      </c>
      <c r="K24" s="9698">
        <v>33.06977838502668</v>
      </c>
    </row>
    <row r="25" spans="7:11" x14ac:dyDescent="0.35">
      <c r="G25" s="9699" t="s">
        <v>11</v>
      </c>
      <c r="H25" s="9700">
        <v>22.619153988586699</v>
      </c>
      <c r="I25" s="9701">
        <v>31.725861252371981</v>
      </c>
      <c r="J25" s="9702">
        <v>32.91375126041001</v>
      </c>
      <c r="K25" s="9703">
        <v>31.981546444848259</v>
      </c>
    </row>
    <row r="26" spans="7:11" x14ac:dyDescent="0.35">
      <c r="G26" s="9704"/>
    </row>
    <row r="27" spans="7:11" x14ac:dyDescent="0.35">
      <c r="G27" s="9705" t="s">
        <v>32</v>
      </c>
    </row>
    <row r="28" spans="7:11" x14ac:dyDescent="0.35">
      <c r="G28" s="9706" t="s">
        <v>33</v>
      </c>
      <c r="H28" s="9707">
        <v>28.753905577386931</v>
      </c>
      <c r="I28" s="9708">
        <v>34.252481221543263</v>
      </c>
      <c r="J28" s="9709">
        <v>35.409430285758461</v>
      </c>
      <c r="K28" s="9710">
        <v>34.813293149765833</v>
      </c>
    </row>
    <row r="29" spans="7:11" x14ac:dyDescent="0.35">
      <c r="G29" s="9711" t="s">
        <v>34</v>
      </c>
      <c r="H29" s="9712">
        <v>19.92585459995211</v>
      </c>
      <c r="I29" s="9713">
        <v>28.273388620139151</v>
      </c>
      <c r="J29" s="9714">
        <v>28.84626790515194</v>
      </c>
      <c r="K29" s="9715">
        <v>28.315893574659039</v>
      </c>
    </row>
    <row r="30" spans="7:11" x14ac:dyDescent="0.35">
      <c r="G30" s="9716"/>
    </row>
    <row r="31" spans="7:11" x14ac:dyDescent="0.35">
      <c r="G31" s="9717" t="s">
        <v>35</v>
      </c>
    </row>
    <row r="32" spans="7:11" x14ac:dyDescent="0.35">
      <c r="G32" s="9718" t="s">
        <v>36</v>
      </c>
      <c r="H32" s="9719">
        <v>22.18070589718111</v>
      </c>
      <c r="I32" s="9720">
        <v>27.64782567560405</v>
      </c>
      <c r="J32" s="9721">
        <v>29.576340573045279</v>
      </c>
      <c r="K32" s="9722">
        <v>28.65386873792794</v>
      </c>
    </row>
    <row r="33" spans="7:11" x14ac:dyDescent="0.35">
      <c r="G33" s="9723" t="s">
        <v>37</v>
      </c>
      <c r="H33" s="9724">
        <v>42.130277160077952</v>
      </c>
      <c r="I33" s="9725">
        <v>43.917648206405083</v>
      </c>
      <c r="J33" s="9726">
        <v>50.690448048613938</v>
      </c>
      <c r="K33" s="9727">
        <v>47.680381187170347</v>
      </c>
    </row>
    <row r="34" spans="7:11" x14ac:dyDescent="0.35">
      <c r="G34" s="9728"/>
    </row>
    <row r="35" spans="7:11" x14ac:dyDescent="0.35">
      <c r="G35" s="9729" t="s">
        <v>38</v>
      </c>
    </row>
    <row r="36" spans="7:11" x14ac:dyDescent="0.35">
      <c r="G36" s="9730" t="s">
        <v>39</v>
      </c>
      <c r="H36" s="9731">
        <v>21.29352417335501</v>
      </c>
      <c r="I36" s="9732">
        <v>33.71800863492571</v>
      </c>
      <c r="J36" s="9733">
        <v>33.451007486511493</v>
      </c>
      <c r="K36" s="9734">
        <v>33.237382845165968</v>
      </c>
    </row>
    <row r="37" spans="7:11" x14ac:dyDescent="0.35">
      <c r="G37" s="9735" t="s">
        <v>40</v>
      </c>
      <c r="H37" s="9736">
        <v>27.242454541228231</v>
      </c>
      <c r="I37" s="9737">
        <v>31.328907773548838</v>
      </c>
      <c r="J37" s="9738">
        <v>31.465434023061139</v>
      </c>
      <c r="K37" s="9739">
        <v>31.297468272861089</v>
      </c>
    </row>
    <row r="38" spans="7:11" x14ac:dyDescent="0.35">
      <c r="G38" s="9740" t="s">
        <v>41</v>
      </c>
      <c r="H38" s="9741">
        <v>29.59068019974179</v>
      </c>
      <c r="I38" s="9742">
        <v>30.1932578399968</v>
      </c>
      <c r="J38" s="9743">
        <v>38.713745320852809</v>
      </c>
      <c r="K38" s="9744">
        <v>35.076525771814417</v>
      </c>
    </row>
    <row r="39" spans="7:11" x14ac:dyDescent="0.35">
      <c r="G39" s="9745"/>
    </row>
    <row r="40" spans="7:11" x14ac:dyDescent="0.35">
      <c r="G40" s="9746" t="s">
        <v>42</v>
      </c>
    </row>
    <row r="41" spans="7:11" x14ac:dyDescent="0.35">
      <c r="G41" s="9747" t="s">
        <v>43</v>
      </c>
      <c r="H41" s="9748">
        <v>32.263742178842122</v>
      </c>
      <c r="I41" s="9749">
        <v>37.798464027946252</v>
      </c>
      <c r="J41" s="9750">
        <v>42.276234040604351</v>
      </c>
      <c r="K41" s="9751">
        <v>40.185117873297457</v>
      </c>
    </row>
    <row r="42" spans="7:11" x14ac:dyDescent="0.35">
      <c r="G42" s="9752" t="s">
        <v>44</v>
      </c>
      <c r="H42" s="9753">
        <v>31.476190139054719</v>
      </c>
      <c r="I42" s="9754">
        <v>38.940785038090567</v>
      </c>
      <c r="J42" s="9755">
        <v>27.865951445242871</v>
      </c>
      <c r="K42" s="9756">
        <v>31.811935665297529</v>
      </c>
    </row>
    <row r="43" spans="7:11" x14ac:dyDescent="0.35">
      <c r="G43" s="9757" t="s">
        <v>45</v>
      </c>
      <c r="H43" s="9758">
        <v>18.874446881261399</v>
      </c>
      <c r="I43" s="9759">
        <v>20.549548382220461</v>
      </c>
      <c r="J43" s="9760">
        <v>32.028403037791023</v>
      </c>
      <c r="K43" s="9761">
        <v>27.126662582208269</v>
      </c>
    </row>
    <row r="44" spans="7:11" x14ac:dyDescent="0.35">
      <c r="G44" s="9762"/>
    </row>
    <row r="45" spans="7:11" x14ac:dyDescent="0.35">
      <c r="G45" s="9763" t="s">
        <v>46</v>
      </c>
    </row>
    <row r="46" spans="7:11" x14ac:dyDescent="0.35">
      <c r="G46" s="9764" t="s">
        <v>47</v>
      </c>
      <c r="H46" s="9765">
        <v>19.730755373645049</v>
      </c>
      <c r="I46" s="9766">
        <v>21.644447135590731</v>
      </c>
      <c r="J46" s="9767">
        <v>27.8916771115492</v>
      </c>
      <c r="K46" s="9768">
        <v>26.142290806711578</v>
      </c>
    </row>
    <row r="47" spans="7:11" x14ac:dyDescent="0.35">
      <c r="G47" s="9769" t="s">
        <v>48</v>
      </c>
      <c r="H47" s="9770">
        <v>37.167832737204982</v>
      </c>
      <c r="I47" s="9771">
        <v>58.668225515423792</v>
      </c>
      <c r="J47" s="9772">
        <v>53.846648875609937</v>
      </c>
      <c r="K47" s="9773">
        <v>55.36008506286808</v>
      </c>
    </row>
    <row r="48" spans="7:11" x14ac:dyDescent="0.35">
      <c r="G48" s="9774" t="s">
        <v>49</v>
      </c>
      <c r="H48" s="9775">
        <v>17.198978666375531</v>
      </c>
      <c r="I48" s="9776">
        <v>18.076142886894601</v>
      </c>
      <c r="J48" s="9777">
        <v>20.803187548718441</v>
      </c>
      <c r="K48" s="9778">
        <v>19.5992972414566</v>
      </c>
    </row>
    <row r="49" spans="7:11" x14ac:dyDescent="0.35">
      <c r="G49" s="9779" t="s">
        <v>50</v>
      </c>
      <c r="H49" s="9780">
        <v>48.230694026320073</v>
      </c>
      <c r="I49" s="9781">
        <v>37.306505323818513</v>
      </c>
      <c r="J49" s="9782">
        <v>35.784364214678988</v>
      </c>
      <c r="K49" s="9783">
        <v>36.772889986797502</v>
      </c>
    </row>
    <row r="50" spans="7:11" x14ac:dyDescent="0.35">
      <c r="G50" s="9784" t="s">
        <v>51</v>
      </c>
      <c r="H50" s="9785">
        <v>18.717670674853661</v>
      </c>
      <c r="I50" s="9786">
        <v>24.910283615198669</v>
      </c>
      <c r="J50" s="9787">
        <v>32.513030009481881</v>
      </c>
      <c r="K50" s="9788">
        <v>29.11741664454043</v>
      </c>
    </row>
    <row r="51" spans="7:11" x14ac:dyDescent="0.35">
      <c r="G51" s="9789"/>
    </row>
    <row r="52" spans="7:11" x14ac:dyDescent="0.35">
      <c r="G52" s="9790" t="s">
        <v>52</v>
      </c>
    </row>
    <row r="53" spans="7:11" x14ac:dyDescent="0.35">
      <c r="G53" s="9791" t="s">
        <v>53</v>
      </c>
      <c r="H53" s="9792">
        <v>14.029421193124421</v>
      </c>
      <c r="I53" s="9793">
        <v>19.480675621333059</v>
      </c>
      <c r="J53" s="9794">
        <v>22.08613428456086</v>
      </c>
      <c r="K53" s="9795">
        <v>20.867197322637111</v>
      </c>
    </row>
    <row r="54" spans="7:11" x14ac:dyDescent="0.35">
      <c r="G54" s="9796" t="s">
        <v>54</v>
      </c>
      <c r="H54" s="9797">
        <v>34.711440672057471</v>
      </c>
      <c r="I54" s="9798">
        <v>42.816236668225223</v>
      </c>
      <c r="J54" s="9799">
        <v>39.893582081653847</v>
      </c>
      <c r="K54" s="9800">
        <v>40.820979678897871</v>
      </c>
    </row>
    <row r="55" spans="7:11" x14ac:dyDescent="0.35">
      <c r="G55" s="9801" t="s">
        <v>55</v>
      </c>
      <c r="H55" s="9802">
        <v>39.606163441811439</v>
      </c>
      <c r="I55" s="9803">
        <v>58.792472093942393</v>
      </c>
      <c r="J55" s="9804">
        <v>59.072628571776562</v>
      </c>
      <c r="K55" s="9805">
        <v>58.368567725222363</v>
      </c>
    </row>
    <row r="56" spans="7:11" x14ac:dyDescent="0.35">
      <c r="G56" s="9806"/>
    </row>
    <row r="57" spans="7:11" x14ac:dyDescent="0.35">
      <c r="G57" s="9807" t="s">
        <v>5</v>
      </c>
    </row>
    <row r="58" spans="7:11" x14ac:dyDescent="0.35">
      <c r="G58" s="9808" t="s">
        <v>6</v>
      </c>
      <c r="H58" s="9809">
        <v>18.433857081575219</v>
      </c>
      <c r="I58" s="9810">
        <v>30.767617571148939</v>
      </c>
      <c r="J58" s="9811">
        <v>34.009028569232207</v>
      </c>
      <c r="K58" s="9812">
        <v>32.259518774888228</v>
      </c>
    </row>
    <row r="59" spans="7:11" x14ac:dyDescent="0.35">
      <c r="G59" s="9813" t="s">
        <v>7</v>
      </c>
      <c r="H59" s="9814">
        <v>41.081809034159697</v>
      </c>
      <c r="I59" s="9815">
        <v>58.971365018017423</v>
      </c>
      <c r="J59" s="9816">
        <v>42.546791691680582</v>
      </c>
      <c r="K59" s="9817">
        <v>47.705951204159533</v>
      </c>
    </row>
    <row r="60" spans="7:11" x14ac:dyDescent="0.35">
      <c r="G60" s="9818" t="s">
        <v>8</v>
      </c>
      <c r="H60" s="9819">
        <v>23.670584237881499</v>
      </c>
      <c r="I60" s="9820">
        <v>23.495055312894749</v>
      </c>
      <c r="J60" s="9821">
        <v>30.22453866123092</v>
      </c>
      <c r="K60" s="9822">
        <v>27.340471934147971</v>
      </c>
    </row>
    <row r="61" spans="7:11" x14ac:dyDescent="0.35">
      <c r="G61" s="9823"/>
    </row>
    <row r="62" spans="7:11" x14ac:dyDescent="0.35">
      <c r="G62" s="9824" t="s">
        <v>61</v>
      </c>
    </row>
    <row r="63" spans="7:11" x14ac:dyDescent="0.35">
      <c r="G63" s="9825" t="s">
        <v>62</v>
      </c>
      <c r="H63" s="9826">
        <v>26.332606630154601</v>
      </c>
      <c r="I63" s="9827">
        <v>31.054340603481499</v>
      </c>
      <c r="J63" s="9828">
        <v>37.120779437914059</v>
      </c>
      <c r="K63" s="9829">
        <v>35.444518057559897</v>
      </c>
    </row>
    <row r="64" spans="7:11" x14ac:dyDescent="0.35">
      <c r="G64" s="9830" t="s">
        <v>63</v>
      </c>
      <c r="H64" s="9831">
        <v>30.49831288856215</v>
      </c>
      <c r="I64" s="9832">
        <v>37.693606076863652</v>
      </c>
      <c r="J64" s="9833">
        <v>38.610248884387858</v>
      </c>
      <c r="K64" s="9834">
        <v>38.026027499465663</v>
      </c>
    </row>
    <row r="65" spans="7:11" x14ac:dyDescent="0.35">
      <c r="G65" s="9835" t="s">
        <v>64</v>
      </c>
      <c r="H65" s="9836">
        <v>28.25804027094226</v>
      </c>
      <c r="I65" s="9837">
        <v>31.662100388485989</v>
      </c>
      <c r="J65" s="9838">
        <v>33.075349585031141</v>
      </c>
      <c r="K65" s="9839">
        <v>32.325304443733764</v>
      </c>
    </row>
    <row r="66" spans="7:11" x14ac:dyDescent="0.35">
      <c r="G66" s="9840" t="s">
        <v>65</v>
      </c>
      <c r="H66" s="9841">
        <v>23.05646475700674</v>
      </c>
      <c r="I66" s="9842">
        <v>29.47209228813918</v>
      </c>
      <c r="J66" s="9843">
        <v>35.433622059916956</v>
      </c>
      <c r="K66" s="9844">
        <v>32.756411794945727</v>
      </c>
    </row>
    <row r="67" spans="7:11" x14ac:dyDescent="0.35">
      <c r="G67" s="9845" t="s">
        <v>66</v>
      </c>
      <c r="H67" s="9846">
        <v>23.67870988614759</v>
      </c>
      <c r="I67" s="9847">
        <v>25.351767219952489</v>
      </c>
      <c r="J67" s="9848">
        <v>21.795610749131921</v>
      </c>
      <c r="K67" s="9849">
        <v>23.392235807858651</v>
      </c>
    </row>
    <row r="68" spans="7:11" x14ac:dyDescent="0.35">
      <c r="G68" s="9850"/>
    </row>
    <row r="69" spans="7:11" x14ac:dyDescent="0.35">
      <c r="G69" s="9851" t="s">
        <v>56</v>
      </c>
    </row>
    <row r="70" spans="7:11" x14ac:dyDescent="0.35">
      <c r="G70" s="9852" t="s">
        <v>57</v>
      </c>
      <c r="H70" s="9853">
        <v>27.80470607040137</v>
      </c>
      <c r="I70" s="9854">
        <v>23.539912134692681</v>
      </c>
      <c r="J70" s="9855">
        <v>24.94679847625833</v>
      </c>
      <c r="K70" s="9856">
        <v>24.447695219762331</v>
      </c>
    </row>
    <row r="71" spans="7:11" x14ac:dyDescent="0.35">
      <c r="G71" s="9857" t="s">
        <v>58</v>
      </c>
      <c r="H71" s="9858">
        <v>22.332880157531111</v>
      </c>
      <c r="I71" s="9859">
        <v>20.884255397581011</v>
      </c>
      <c r="J71" s="9860">
        <v>25.31582115028187</v>
      </c>
      <c r="K71" s="9861">
        <v>23.293705674150551</v>
      </c>
    </row>
    <row r="72" spans="7:11" x14ac:dyDescent="0.35">
      <c r="G72" s="9862" t="s">
        <v>59</v>
      </c>
      <c r="H72" s="9863">
        <v>24.912196550463658</v>
      </c>
      <c r="I72" s="9864">
        <v>32.71370943828471</v>
      </c>
      <c r="J72" s="9865">
        <v>35.004133156076463</v>
      </c>
      <c r="K72" s="9866">
        <v>33.891489182743612</v>
      </c>
    </row>
    <row r="73" spans="7:11" x14ac:dyDescent="0.35">
      <c r="G73" s="9867" t="s">
        <v>60</v>
      </c>
      <c r="H73" s="9868">
        <v>28.896959984341951</v>
      </c>
      <c r="I73" s="9869">
        <v>41.64113741062134</v>
      </c>
      <c r="J73" s="9870">
        <v>40.69894059615536</v>
      </c>
      <c r="K73" s="9871">
        <v>40.690188181629381</v>
      </c>
    </row>
    <row r="74" spans="7:11" x14ac:dyDescent="0.35">
      <c r="G74" s="9872"/>
    </row>
    <row r="75" spans="7:11" x14ac:dyDescent="0.35">
      <c r="G75" s="9873" t="s">
        <v>67</v>
      </c>
    </row>
    <row r="76" spans="7:11" x14ac:dyDescent="0.35">
      <c r="G76" s="9874" t="s">
        <v>68</v>
      </c>
      <c r="H76" s="9875">
        <v>26.480405072480171</v>
      </c>
      <c r="I76" s="9876">
        <v>31.49846910814674</v>
      </c>
      <c r="J76" s="9877">
        <v>34.00722537341899</v>
      </c>
      <c r="K76" s="9878">
        <v>32.844887203473412</v>
      </c>
    </row>
  </sheetData>
  <mergeCells count="1">
    <mergeCell ref="H2:K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76"/>
  <sheetViews>
    <sheetView workbookViewId="0"/>
  </sheetViews>
  <sheetFormatPr defaultRowHeight="14.5" x14ac:dyDescent="0.35"/>
  <sheetData>
    <row r="1" spans="1:11" x14ac:dyDescent="0.35">
      <c r="A1" s="10657" t="str">
        <f>HYPERLINK("[Chapter 3 Skills and Skills Utilisation.xlsx]Contents!A1", "Return to contents")</f>
        <v>Return to contents</v>
      </c>
      <c r="D1" t="s">
        <v>187</v>
      </c>
    </row>
    <row r="2" spans="1:11" x14ac:dyDescent="0.35">
      <c r="G2" s="9879"/>
      <c r="H2" s="10870" t="s">
        <v>1</v>
      </c>
      <c r="I2" s="10871" t="s">
        <v>1</v>
      </c>
      <c r="J2" s="10872" t="s">
        <v>1</v>
      </c>
      <c r="K2" s="10873" t="s">
        <v>1</v>
      </c>
    </row>
    <row r="3" spans="1:11" x14ac:dyDescent="0.35">
      <c r="G3" s="9880"/>
      <c r="H3" s="9881" t="s">
        <v>2</v>
      </c>
      <c r="I3" s="9882" t="s">
        <v>3</v>
      </c>
      <c r="J3" s="9883" t="s">
        <v>4</v>
      </c>
      <c r="K3" s="9884" t="s">
        <v>15</v>
      </c>
    </row>
    <row r="4" spans="1:11" x14ac:dyDescent="0.35">
      <c r="G4" s="9885" t="s">
        <v>16</v>
      </c>
      <c r="H4" s="9886"/>
      <c r="I4" s="9887"/>
      <c r="J4" s="9888"/>
      <c r="K4" s="9889"/>
    </row>
    <row r="5" spans="1:11" x14ac:dyDescent="0.35">
      <c r="G5" s="9890" t="s">
        <v>17</v>
      </c>
      <c r="H5" s="9891">
        <v>13.08719738499258</v>
      </c>
      <c r="I5" s="9892">
        <v>5.6911277910134119</v>
      </c>
      <c r="J5" s="9893">
        <v>8.944723699126266</v>
      </c>
      <c r="K5" s="9894">
        <v>7.8604634346648217</v>
      </c>
    </row>
    <row r="6" spans="1:11" x14ac:dyDescent="0.35">
      <c r="G6" s="9895" t="s">
        <v>18</v>
      </c>
      <c r="H6" s="9896">
        <v>6.7714725300157497</v>
      </c>
      <c r="I6" s="9897">
        <v>7.551299470423614</v>
      </c>
      <c r="J6" s="9898">
        <v>5.0588873181159801</v>
      </c>
      <c r="K6" s="9899">
        <v>6.0997995801671454</v>
      </c>
    </row>
    <row r="7" spans="1:11" x14ac:dyDescent="0.35">
      <c r="G7" s="9900"/>
    </row>
    <row r="8" spans="1:11" x14ac:dyDescent="0.35">
      <c r="G8" s="9901" t="s">
        <v>19</v>
      </c>
    </row>
    <row r="9" spans="1:11" x14ac:dyDescent="0.35">
      <c r="G9" s="9902" t="s">
        <v>20</v>
      </c>
      <c r="H9" s="9903">
        <v>7.9821892619706931</v>
      </c>
      <c r="I9" s="9904">
        <v>7.257176126832471</v>
      </c>
      <c r="J9" s="9905">
        <v>3.207917435036642</v>
      </c>
      <c r="K9" s="9906">
        <v>4.7663322417702991</v>
      </c>
    </row>
    <row r="10" spans="1:11" x14ac:dyDescent="0.35">
      <c r="G10" s="9907" t="s">
        <v>21</v>
      </c>
      <c r="H10" s="9908">
        <v>12.115727124683289</v>
      </c>
      <c r="I10" s="9909">
        <v>6.1213803517236149</v>
      </c>
      <c r="J10" s="9910">
        <v>7.7283411554637498</v>
      </c>
      <c r="K10" s="9911">
        <v>7.1706092105092223</v>
      </c>
    </row>
    <row r="11" spans="1:11" x14ac:dyDescent="0.35">
      <c r="G11" s="9912" t="s">
        <v>22</v>
      </c>
      <c r="H11" s="9913">
        <v>9.6254615267046102</v>
      </c>
      <c r="I11" s="9914">
        <v>7.0492854928745459</v>
      </c>
      <c r="J11" s="9915">
        <v>11.174806271683551</v>
      </c>
      <c r="K11" s="9916">
        <v>9.6571078593290895</v>
      </c>
    </row>
    <row r="12" spans="1:11" x14ac:dyDescent="0.35">
      <c r="G12" s="9917"/>
    </row>
    <row r="13" spans="1:11" x14ac:dyDescent="0.35">
      <c r="G13" s="9918" t="s">
        <v>23</v>
      </c>
    </row>
    <row r="14" spans="1:11" x14ac:dyDescent="0.35">
      <c r="G14" s="9919" t="s">
        <v>24</v>
      </c>
      <c r="H14" s="9920">
        <v>10.661118661000639</v>
      </c>
      <c r="I14" s="9921">
        <v>5.3153702172661461</v>
      </c>
      <c r="J14" s="9922">
        <v>4.2243346393754013</v>
      </c>
      <c r="K14" s="9923">
        <v>4.8640205157604806</v>
      </c>
    </row>
    <row r="15" spans="1:11" x14ac:dyDescent="0.35">
      <c r="G15" s="9924" t="s">
        <v>25</v>
      </c>
      <c r="H15" s="9925">
        <v>9.1242459774302684</v>
      </c>
      <c r="I15" s="9926">
        <v>4.8574228796728436</v>
      </c>
      <c r="J15" s="9927">
        <v>7.7633931067823934</v>
      </c>
      <c r="K15" s="9928">
        <v>6.6850048609426436</v>
      </c>
    </row>
    <row r="16" spans="1:11" x14ac:dyDescent="0.35">
      <c r="G16" s="9929" t="s">
        <v>26</v>
      </c>
      <c r="H16" s="9930">
        <v>7.7775888729059757</v>
      </c>
      <c r="I16" s="9931">
        <v>8.5733407186725969</v>
      </c>
      <c r="J16" s="9932">
        <v>7.3741128959271691</v>
      </c>
      <c r="K16" s="9933">
        <v>7.8706726142006413</v>
      </c>
    </row>
    <row r="17" spans="7:11" x14ac:dyDescent="0.35">
      <c r="G17" s="9934" t="s">
        <v>27</v>
      </c>
      <c r="H17" s="9935">
        <v>18.252678387477911</v>
      </c>
      <c r="I17" s="9936">
        <v>7.3680009221552236</v>
      </c>
      <c r="J17" s="9937">
        <v>7.4020262249803723</v>
      </c>
      <c r="K17" s="9938">
        <v>7.640400972958922</v>
      </c>
    </row>
    <row r="18" spans="7:11" x14ac:dyDescent="0.35">
      <c r="G18" s="9939"/>
    </row>
    <row r="19" spans="7:11" x14ac:dyDescent="0.35">
      <c r="G19" s="9940" t="s">
        <v>28</v>
      </c>
    </row>
    <row r="20" spans="7:11" x14ac:dyDescent="0.35">
      <c r="G20" s="9941" t="s">
        <v>29</v>
      </c>
      <c r="H20" s="9942">
        <v>10.39940254265094</v>
      </c>
      <c r="I20" s="9943">
        <v>7.5166900183110954</v>
      </c>
      <c r="J20" s="9944">
        <v>7.1575350280976444</v>
      </c>
      <c r="K20" s="9945">
        <v>7.3586455825570773</v>
      </c>
    </row>
    <row r="21" spans="7:11" x14ac:dyDescent="0.35">
      <c r="G21" s="9946" t="s">
        <v>30</v>
      </c>
      <c r="H21" s="9947">
        <v>9.9858616324841769</v>
      </c>
      <c r="I21" s="9948">
        <v>6.4889170629448776</v>
      </c>
      <c r="J21" s="9949">
        <v>7.0724846676904356</v>
      </c>
      <c r="K21" s="9950">
        <v>6.9200365162582216</v>
      </c>
    </row>
    <row r="22" spans="7:11" x14ac:dyDescent="0.35">
      <c r="G22" s="9951"/>
    </row>
    <row r="23" spans="7:11" x14ac:dyDescent="0.35">
      <c r="G23" s="9952" t="s">
        <v>31</v>
      </c>
    </row>
    <row r="24" spans="7:11" x14ac:dyDescent="0.35">
      <c r="G24" s="9953" t="s">
        <v>10</v>
      </c>
      <c r="H24" s="9954">
        <v>7.8360013144686116</v>
      </c>
      <c r="I24" s="9955">
        <v>6.2384443919852091</v>
      </c>
      <c r="J24" s="9956">
        <v>6.1266590188312193</v>
      </c>
      <c r="K24" s="9957">
        <v>6.1904123500712753</v>
      </c>
    </row>
    <row r="25" spans="7:11" x14ac:dyDescent="0.35">
      <c r="G25" s="9958" t="s">
        <v>11</v>
      </c>
      <c r="H25" s="9959">
        <v>10.79709365570891</v>
      </c>
      <c r="I25" s="9960">
        <v>6.4279584184566403</v>
      </c>
      <c r="J25" s="9961">
        <v>8.7304668945824631</v>
      </c>
      <c r="K25" s="9962">
        <v>7.8461535569356089</v>
      </c>
    </row>
    <row r="26" spans="7:11" x14ac:dyDescent="0.35">
      <c r="G26" s="9963"/>
    </row>
    <row r="27" spans="7:11" x14ac:dyDescent="0.35">
      <c r="G27" s="9964" t="s">
        <v>32</v>
      </c>
    </row>
    <row r="28" spans="7:11" x14ac:dyDescent="0.35">
      <c r="G28" s="9965" t="s">
        <v>33</v>
      </c>
      <c r="H28" s="9966">
        <v>11.861890858184671</v>
      </c>
      <c r="I28" s="9967">
        <v>6.8494400871232592</v>
      </c>
      <c r="J28" s="9968">
        <v>7.5252654186242758</v>
      </c>
      <c r="K28" s="9969">
        <v>7.3610146054070551</v>
      </c>
    </row>
    <row r="29" spans="7:11" x14ac:dyDescent="0.35">
      <c r="G29" s="9970" t="s">
        <v>34</v>
      </c>
      <c r="H29" s="9971">
        <v>9.0587415394062365</v>
      </c>
      <c r="I29" s="9972">
        <v>7.3096470853717426</v>
      </c>
      <c r="J29" s="9973">
        <v>7.1351251185723124</v>
      </c>
      <c r="K29" s="9974">
        <v>7.2686692483688704</v>
      </c>
    </row>
    <row r="30" spans="7:11" x14ac:dyDescent="0.35">
      <c r="G30" s="9975"/>
    </row>
    <row r="31" spans="7:11" x14ac:dyDescent="0.35">
      <c r="G31" s="9976" t="s">
        <v>35</v>
      </c>
    </row>
    <row r="32" spans="7:11" x14ac:dyDescent="0.35">
      <c r="G32" s="9977" t="s">
        <v>36</v>
      </c>
      <c r="H32" s="9978">
        <v>12.1248211131294</v>
      </c>
      <c r="I32" s="9979">
        <v>7.3756083786268301</v>
      </c>
      <c r="J32" s="9980">
        <v>7.7520447364421141</v>
      </c>
      <c r="K32" s="9981">
        <v>7.7277543086464382</v>
      </c>
    </row>
    <row r="33" spans="7:11" x14ac:dyDescent="0.35">
      <c r="G33" s="9982" t="s">
        <v>37</v>
      </c>
      <c r="H33" s="9983">
        <v>2.523005142238639</v>
      </c>
      <c r="I33" s="9984">
        <v>4.2783014771652663</v>
      </c>
      <c r="J33" s="9985">
        <v>4.6077812983010089</v>
      </c>
      <c r="K33" s="9986">
        <v>4.4179685671519673</v>
      </c>
    </row>
    <row r="34" spans="7:11" x14ac:dyDescent="0.35">
      <c r="G34" s="9987"/>
    </row>
    <row r="35" spans="7:11" x14ac:dyDescent="0.35">
      <c r="G35" s="9988" t="s">
        <v>38</v>
      </c>
    </row>
    <row r="36" spans="7:11" x14ac:dyDescent="0.35">
      <c r="G36" s="9989" t="s">
        <v>39</v>
      </c>
      <c r="H36" s="9990">
        <v>12.34354075558703</v>
      </c>
      <c r="I36" s="9991">
        <v>6.2549643341521337</v>
      </c>
      <c r="J36" s="9992">
        <v>9.0164993756177747</v>
      </c>
      <c r="K36" s="9993">
        <v>8.2596345195002137</v>
      </c>
    </row>
    <row r="37" spans="7:11" x14ac:dyDescent="0.35">
      <c r="G37" s="9994" t="s">
        <v>40</v>
      </c>
      <c r="H37" s="9995">
        <v>9.3083889675459197</v>
      </c>
      <c r="I37" s="9996">
        <v>5.4461995652735622</v>
      </c>
      <c r="J37" s="9997">
        <v>6.2491612108243828</v>
      </c>
      <c r="K37" s="9998">
        <v>5.987785114245189</v>
      </c>
    </row>
    <row r="38" spans="7:11" x14ac:dyDescent="0.35">
      <c r="G38" s="9999" t="s">
        <v>41</v>
      </c>
      <c r="H38" s="10000">
        <v>9.2994001323544708</v>
      </c>
      <c r="I38" s="10001">
        <v>9.0786017255232032</v>
      </c>
      <c r="J38" s="10002">
        <v>6.1851343598163941</v>
      </c>
      <c r="K38" s="10003">
        <v>7.4207792364947771</v>
      </c>
    </row>
    <row r="39" spans="7:11" x14ac:dyDescent="0.35">
      <c r="G39" s="10004"/>
    </row>
    <row r="40" spans="7:11" x14ac:dyDescent="0.35">
      <c r="G40" s="10005" t="s">
        <v>42</v>
      </c>
    </row>
    <row r="41" spans="7:11" x14ac:dyDescent="0.35">
      <c r="G41" s="10006" t="s">
        <v>43</v>
      </c>
      <c r="H41" s="10007">
        <v>10.025043020446139</v>
      </c>
      <c r="I41" s="10008">
        <v>8.0836694019635029</v>
      </c>
      <c r="J41" s="10009">
        <v>5.360667572394151</v>
      </c>
      <c r="K41" s="10010">
        <v>6.5920378187638136</v>
      </c>
    </row>
    <row r="42" spans="7:11" x14ac:dyDescent="0.35">
      <c r="G42" s="10011" t="s">
        <v>44</v>
      </c>
      <c r="H42" s="10012">
        <v>9.43441125595856</v>
      </c>
      <c r="I42" s="10013">
        <v>6.6724285527702962</v>
      </c>
      <c r="J42" s="10014">
        <v>9.3989072700615104</v>
      </c>
      <c r="K42" s="10015">
        <v>8.4478713391784179</v>
      </c>
    </row>
    <row r="43" spans="7:11" x14ac:dyDescent="0.35">
      <c r="G43" s="10016" t="s">
        <v>45</v>
      </c>
      <c r="H43" s="10017">
        <v>10.656542407619879</v>
      </c>
      <c r="I43" s="10018">
        <v>5.3408072605364856</v>
      </c>
      <c r="J43" s="10019">
        <v>6.4452449158457989</v>
      </c>
      <c r="K43" s="10020">
        <v>6.1250585347433866</v>
      </c>
    </row>
    <row r="44" spans="7:11" x14ac:dyDescent="0.35">
      <c r="G44" s="10021"/>
    </row>
    <row r="45" spans="7:11" x14ac:dyDescent="0.35">
      <c r="G45" s="10022" t="s">
        <v>46</v>
      </c>
    </row>
    <row r="46" spans="7:11" x14ac:dyDescent="0.35">
      <c r="G46" s="10023" t="s">
        <v>47</v>
      </c>
      <c r="H46" s="10024">
        <v>17.23982053115731</v>
      </c>
      <c r="I46" s="10025">
        <v>13.16186781819178</v>
      </c>
      <c r="J46" s="10026">
        <v>9.5146081694055962</v>
      </c>
      <c r="K46" s="10027">
        <v>10.6125535357132</v>
      </c>
    </row>
    <row r="47" spans="7:11" x14ac:dyDescent="0.35">
      <c r="G47" s="10028" t="s">
        <v>48</v>
      </c>
      <c r="H47" s="10029">
        <v>10.92691711722366</v>
      </c>
      <c r="I47" s="10030">
        <v>3.9150777333014921</v>
      </c>
      <c r="J47" s="10031">
        <v>5.3672977271568749</v>
      </c>
      <c r="K47" s="10032">
        <v>4.9281099284847194</v>
      </c>
    </row>
    <row r="48" spans="7:11" x14ac:dyDescent="0.35">
      <c r="G48" s="10033" t="s">
        <v>49</v>
      </c>
      <c r="H48" s="10034">
        <v>5.2583617252475152</v>
      </c>
      <c r="I48" s="10035">
        <v>5.0507161489450967</v>
      </c>
      <c r="J48" s="10036">
        <v>8.9403255521007576</v>
      </c>
      <c r="K48" s="10037">
        <v>7.2561071004164326</v>
      </c>
    </row>
    <row r="49" spans="7:11" x14ac:dyDescent="0.35">
      <c r="G49" s="10038" t="s">
        <v>50</v>
      </c>
      <c r="H49" s="10039">
        <v>11.55903140462765</v>
      </c>
      <c r="I49" s="10040">
        <v>7.1796797578462659</v>
      </c>
      <c r="J49" s="10041">
        <v>6.5727873221597344</v>
      </c>
      <c r="K49" s="10042">
        <v>6.9676204917022044</v>
      </c>
    </row>
    <row r="50" spans="7:11" x14ac:dyDescent="0.35">
      <c r="G50" s="10043" t="s">
        <v>51</v>
      </c>
      <c r="H50" s="10044">
        <v>7.985408316194655</v>
      </c>
      <c r="I50" s="10045">
        <v>6.0183177317893142</v>
      </c>
      <c r="J50" s="10046">
        <v>6.2544293781595384</v>
      </c>
      <c r="K50" s="10047">
        <v>6.2072111626330946</v>
      </c>
    </row>
    <row r="51" spans="7:11" x14ac:dyDescent="0.35">
      <c r="G51" s="10048"/>
    </row>
    <row r="52" spans="7:11" x14ac:dyDescent="0.35">
      <c r="G52" s="10049" t="s">
        <v>52</v>
      </c>
    </row>
    <row r="53" spans="7:11" x14ac:dyDescent="0.35">
      <c r="G53" s="10050" t="s">
        <v>53</v>
      </c>
      <c r="H53" s="10051">
        <v>7.3910189095776619</v>
      </c>
      <c r="I53" s="10052">
        <v>5.3674908743579008</v>
      </c>
      <c r="J53" s="10053">
        <v>6.5710962502679546</v>
      </c>
      <c r="K53" s="10054">
        <v>6.1044963527105311</v>
      </c>
    </row>
    <row r="54" spans="7:11" x14ac:dyDescent="0.35">
      <c r="G54" s="10055" t="s">
        <v>54</v>
      </c>
      <c r="H54" s="10056">
        <v>11.73745829922064</v>
      </c>
      <c r="I54" s="10057">
        <v>11.673837359618121</v>
      </c>
      <c r="J54" s="10058">
        <v>10.12496869257248</v>
      </c>
      <c r="K54" s="10059">
        <v>10.766833154183031</v>
      </c>
    </row>
    <row r="55" spans="7:11" x14ac:dyDescent="0.35">
      <c r="G55" s="10060" t="s">
        <v>55</v>
      </c>
      <c r="H55" s="10061">
        <v>11.7309014187231</v>
      </c>
      <c r="I55" s="10062">
        <v>3.3187821674340738</v>
      </c>
      <c r="J55" s="10063">
        <v>4.5821627024670626</v>
      </c>
      <c r="K55" s="10064">
        <v>4.3918272213304919</v>
      </c>
    </row>
    <row r="56" spans="7:11" x14ac:dyDescent="0.35">
      <c r="G56" s="10065"/>
    </row>
    <row r="57" spans="7:11" x14ac:dyDescent="0.35">
      <c r="G57" s="10066" t="s">
        <v>5</v>
      </c>
    </row>
    <row r="58" spans="7:11" x14ac:dyDescent="0.35">
      <c r="G58" s="10067" t="s">
        <v>6</v>
      </c>
      <c r="H58" s="10068">
        <v>29.265216905160511</v>
      </c>
      <c r="I58" s="10069">
        <v>20.798656897898589</v>
      </c>
      <c r="J58" s="10070">
        <v>17.271161340742101</v>
      </c>
      <c r="K58" s="10071">
        <v>19.022285545970799</v>
      </c>
    </row>
    <row r="59" spans="7:11" x14ac:dyDescent="0.35">
      <c r="G59" s="10072" t="s">
        <v>7</v>
      </c>
      <c r="H59" s="10073">
        <v>8.4551390206813046</v>
      </c>
      <c r="I59" s="10074">
        <v>9.2786830266310005</v>
      </c>
      <c r="J59" s="10075">
        <v>13.138567136092369</v>
      </c>
      <c r="K59" s="10076">
        <v>11.773416949594811</v>
      </c>
    </row>
    <row r="60" spans="7:11" x14ac:dyDescent="0.35">
      <c r="G60" s="10077" t="s">
        <v>8</v>
      </c>
      <c r="H60" s="10078">
        <v>0</v>
      </c>
      <c r="I60" s="10079">
        <v>0</v>
      </c>
      <c r="J60" s="10080">
        <v>0</v>
      </c>
      <c r="K60" s="10081">
        <v>0</v>
      </c>
    </row>
    <row r="61" spans="7:11" x14ac:dyDescent="0.35">
      <c r="G61" s="10082"/>
    </row>
    <row r="62" spans="7:11" x14ac:dyDescent="0.35">
      <c r="G62" s="10083" t="s">
        <v>61</v>
      </c>
    </row>
    <row r="63" spans="7:11" x14ac:dyDescent="0.35">
      <c r="G63" s="10084" t="s">
        <v>62</v>
      </c>
      <c r="H63" s="10085">
        <v>9.4085785603416863</v>
      </c>
      <c r="I63" s="10086">
        <v>4.1760154183593263</v>
      </c>
      <c r="J63" s="10087">
        <v>7.6096908304867608</v>
      </c>
      <c r="K63" s="10088">
        <v>6.8780552128634129</v>
      </c>
    </row>
    <row r="64" spans="7:11" x14ac:dyDescent="0.35">
      <c r="G64" s="10089" t="s">
        <v>63</v>
      </c>
      <c r="H64" s="10090">
        <v>12.9737749224883</v>
      </c>
      <c r="I64" s="10091">
        <v>7.0412699025535126</v>
      </c>
      <c r="J64" s="10092">
        <v>7.3412994291892106</v>
      </c>
      <c r="K64" s="10093">
        <v>7.3500712709049063</v>
      </c>
    </row>
    <row r="65" spans="7:11" x14ac:dyDescent="0.35">
      <c r="G65" s="10094" t="s">
        <v>64</v>
      </c>
      <c r="H65" s="10095">
        <v>8.5584229497526607</v>
      </c>
      <c r="I65" s="10096">
        <v>4.0151306485469451</v>
      </c>
      <c r="J65" s="10097">
        <v>5.1523280587920466</v>
      </c>
      <c r="K65" s="10098">
        <v>4.7436639552556228</v>
      </c>
    </row>
    <row r="66" spans="7:11" x14ac:dyDescent="0.35">
      <c r="G66" s="10099" t="s">
        <v>65</v>
      </c>
      <c r="H66" s="10100">
        <v>11.73174040058599</v>
      </c>
      <c r="I66" s="10101">
        <v>9.523001719825686</v>
      </c>
      <c r="J66" s="10102">
        <v>7.7813591967238471</v>
      </c>
      <c r="K66" s="10103">
        <v>8.5732438087847065</v>
      </c>
    </row>
    <row r="67" spans="7:11" x14ac:dyDescent="0.35">
      <c r="G67" s="10104" t="s">
        <v>66</v>
      </c>
      <c r="H67" s="10105">
        <v>6.8492510165301113</v>
      </c>
      <c r="I67" s="10106">
        <v>7.9593057769541096</v>
      </c>
      <c r="J67" s="10107">
        <v>7.4203313558357786</v>
      </c>
      <c r="K67" s="10108">
        <v>7.6401776136598976</v>
      </c>
    </row>
    <row r="68" spans="7:11" x14ac:dyDescent="0.35">
      <c r="G68" s="10109"/>
    </row>
    <row r="69" spans="7:11" x14ac:dyDescent="0.35">
      <c r="G69" s="10110" t="s">
        <v>56</v>
      </c>
    </row>
    <row r="70" spans="7:11" x14ac:dyDescent="0.35">
      <c r="G70" s="10111" t="s">
        <v>57</v>
      </c>
      <c r="H70" s="10112">
        <v>11.512015298520881</v>
      </c>
      <c r="I70" s="10113">
        <v>4.5433169121603996</v>
      </c>
      <c r="J70" s="10114">
        <v>6.8167399893135858</v>
      </c>
      <c r="K70" s="10115">
        <v>6.0121056798389851</v>
      </c>
    </row>
    <row r="71" spans="7:11" x14ac:dyDescent="0.35">
      <c r="G71" s="10116" t="s">
        <v>58</v>
      </c>
      <c r="H71" s="10117">
        <v>6.847195887389522</v>
      </c>
      <c r="I71" s="10118">
        <v>4.4237765740379844</v>
      </c>
      <c r="J71" s="10119">
        <v>7.0727918926466193</v>
      </c>
      <c r="K71" s="10120">
        <v>5.9011224510558256</v>
      </c>
    </row>
    <row r="72" spans="7:11" x14ac:dyDescent="0.35">
      <c r="G72" s="10121" t="s">
        <v>59</v>
      </c>
      <c r="H72" s="10122">
        <v>12.732998128898579</v>
      </c>
      <c r="I72" s="10123">
        <v>5.7632655601917744</v>
      </c>
      <c r="J72" s="10124">
        <v>8.3154585589732193</v>
      </c>
      <c r="K72" s="10125">
        <v>7.4964195610224866</v>
      </c>
    </row>
    <row r="73" spans="7:11" x14ac:dyDescent="0.35">
      <c r="G73" s="10126" t="s">
        <v>60</v>
      </c>
      <c r="H73" s="10127">
        <v>9.8109153374052358</v>
      </c>
      <c r="I73" s="10128">
        <v>9.5821160325930723</v>
      </c>
      <c r="J73" s="10129">
        <v>6.5226093930283211</v>
      </c>
      <c r="K73" s="10130">
        <v>7.6949414124550186</v>
      </c>
    </row>
    <row r="74" spans="7:11" x14ac:dyDescent="0.35">
      <c r="G74" s="10131"/>
    </row>
    <row r="75" spans="7:11" x14ac:dyDescent="0.35">
      <c r="G75" s="10132" t="s">
        <v>67</v>
      </c>
    </row>
    <row r="76" spans="7:11" x14ac:dyDescent="0.35">
      <c r="G76" s="10133" t="s">
        <v>68</v>
      </c>
      <c r="H76" s="10134">
        <v>10.055357079674399</v>
      </c>
      <c r="I76" s="10135">
        <v>6.6425564688040044</v>
      </c>
      <c r="J76" s="10136">
        <v>7.0887264122985831</v>
      </c>
      <c r="K76" s="10137">
        <v>6.9965518081310254</v>
      </c>
    </row>
  </sheetData>
  <mergeCells count="1">
    <mergeCell ref="H2:K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76"/>
  <sheetViews>
    <sheetView topLeftCell="B64" workbookViewId="0"/>
  </sheetViews>
  <sheetFormatPr defaultRowHeight="14.5" x14ac:dyDescent="0.35"/>
  <sheetData>
    <row r="1" spans="1:11" x14ac:dyDescent="0.35">
      <c r="A1" s="10658" t="str">
        <f>HYPERLINK("[Chapter 3 Skills and Skills Utilisation.xlsx]Contents!A1", "Return to contents")</f>
        <v>Return to contents</v>
      </c>
      <c r="D1" t="s">
        <v>195</v>
      </c>
    </row>
    <row r="2" spans="1:11" x14ac:dyDescent="0.35">
      <c r="G2" s="10138"/>
      <c r="H2" s="10874" t="s">
        <v>1</v>
      </c>
      <c r="I2" s="10875" t="s">
        <v>1</v>
      </c>
      <c r="J2" s="10876" t="s">
        <v>1</v>
      </c>
      <c r="K2" s="10877" t="s">
        <v>1</v>
      </c>
    </row>
    <row r="3" spans="1:11" x14ac:dyDescent="0.35">
      <c r="G3" s="10139"/>
      <c r="H3" s="10140" t="s">
        <v>2</v>
      </c>
      <c r="I3" s="10141" t="s">
        <v>3</v>
      </c>
      <c r="J3" s="10142" t="s">
        <v>4</v>
      </c>
      <c r="K3" s="10143" t="s">
        <v>15</v>
      </c>
    </row>
    <row r="4" spans="1:11" x14ac:dyDescent="0.35">
      <c r="G4" s="10144" t="s">
        <v>16</v>
      </c>
      <c r="H4" s="10145"/>
      <c r="I4" s="10146"/>
      <c r="J4" s="10147"/>
      <c r="K4" s="10148"/>
    </row>
    <row r="5" spans="1:11" x14ac:dyDescent="0.35">
      <c r="G5" s="10149" t="s">
        <v>17</v>
      </c>
      <c r="H5" s="10150">
        <v>38.387892780052567</v>
      </c>
      <c r="I5" s="10151">
        <v>40.868130829232172</v>
      </c>
      <c r="J5" s="10152">
        <v>43.335473265195589</v>
      </c>
      <c r="K5" s="10153">
        <v>42.292480801258328</v>
      </c>
    </row>
    <row r="6" spans="1:11" x14ac:dyDescent="0.35">
      <c r="G6" s="10154" t="s">
        <v>18</v>
      </c>
      <c r="H6" s="10155">
        <v>39.499508550233287</v>
      </c>
      <c r="I6" s="10156">
        <v>36.943546750551498</v>
      </c>
      <c r="J6" s="10157">
        <v>34.917237400064742</v>
      </c>
      <c r="K6" s="10158">
        <v>35.85224305593794</v>
      </c>
    </row>
    <row r="7" spans="1:11" x14ac:dyDescent="0.35">
      <c r="G7" s="10159"/>
    </row>
    <row r="8" spans="1:11" x14ac:dyDescent="0.35">
      <c r="G8" s="10160" t="s">
        <v>19</v>
      </c>
    </row>
    <row r="9" spans="1:11" x14ac:dyDescent="0.35">
      <c r="G9" s="10161" t="s">
        <v>20</v>
      </c>
      <c r="H9" s="10162">
        <v>29.2555224803708</v>
      </c>
      <c r="I9" s="10163">
        <v>30.61245664289477</v>
      </c>
      <c r="J9" s="10164">
        <v>38.206109775310459</v>
      </c>
      <c r="K9" s="10165">
        <v>35.29506720002508</v>
      </c>
    </row>
    <row r="10" spans="1:11" x14ac:dyDescent="0.35">
      <c r="G10" s="10166" t="s">
        <v>21</v>
      </c>
      <c r="H10" s="10167">
        <v>42.10148582371945</v>
      </c>
      <c r="I10" s="10168">
        <v>41.689921297586537</v>
      </c>
      <c r="J10" s="10169">
        <v>38.2538342027987</v>
      </c>
      <c r="K10" s="10170">
        <v>39.808875806018932</v>
      </c>
    </row>
    <row r="11" spans="1:11" x14ac:dyDescent="0.35">
      <c r="G11" s="10171" t="s">
        <v>22</v>
      </c>
      <c r="H11" s="10172">
        <v>46.666743845237008</v>
      </c>
      <c r="I11" s="10173">
        <v>41.529779395023809</v>
      </c>
      <c r="J11" s="10174">
        <v>42.22962728041044</v>
      </c>
      <c r="K11" s="10175">
        <v>42.093321039191032</v>
      </c>
    </row>
    <row r="12" spans="1:11" x14ac:dyDescent="0.35">
      <c r="G12" s="10176"/>
    </row>
    <row r="13" spans="1:11" x14ac:dyDescent="0.35">
      <c r="G13" s="10177" t="s">
        <v>23</v>
      </c>
    </row>
    <row r="14" spans="1:11" x14ac:dyDescent="0.35">
      <c r="G14" s="10178" t="s">
        <v>24</v>
      </c>
      <c r="H14" s="10179">
        <v>55.444380812744818</v>
      </c>
      <c r="I14" s="10180">
        <v>50.900050128478327</v>
      </c>
      <c r="J14" s="10181">
        <v>50.188546561104758</v>
      </c>
      <c r="K14" s="10182">
        <v>50.637468734510769</v>
      </c>
    </row>
    <row r="15" spans="1:11" x14ac:dyDescent="0.35">
      <c r="G15" s="10183" t="s">
        <v>25</v>
      </c>
      <c r="H15" s="10184">
        <v>41.311899865392299</v>
      </c>
      <c r="I15" s="10185">
        <v>40.875313203266309</v>
      </c>
      <c r="J15" s="10186">
        <v>41.959324042018267</v>
      </c>
      <c r="K15" s="10187">
        <v>41.515706735796194</v>
      </c>
    </row>
    <row r="16" spans="1:11" x14ac:dyDescent="0.35">
      <c r="G16" s="10188" t="s">
        <v>26</v>
      </c>
      <c r="H16" s="10189">
        <v>27.667373311616831</v>
      </c>
      <c r="I16" s="10190">
        <v>29.896621747230292</v>
      </c>
      <c r="J16" s="10191">
        <v>34.44678993835403</v>
      </c>
      <c r="K16" s="10192">
        <v>32.44467586102283</v>
      </c>
    </row>
    <row r="17" spans="7:11" x14ac:dyDescent="0.35">
      <c r="G17" s="10193" t="s">
        <v>27</v>
      </c>
      <c r="H17" s="10194">
        <v>36.042337677063692</v>
      </c>
      <c r="I17" s="10195">
        <v>42.630475555998991</v>
      </c>
      <c r="J17" s="10196">
        <v>32.534018442761351</v>
      </c>
      <c r="K17" s="10197">
        <v>35.684042254205949</v>
      </c>
    </row>
    <row r="18" spans="7:11" x14ac:dyDescent="0.35">
      <c r="G18" s="10198"/>
    </row>
    <row r="19" spans="7:11" x14ac:dyDescent="0.35">
      <c r="G19" s="10199" t="s">
        <v>28</v>
      </c>
    </row>
    <row r="20" spans="7:11" x14ac:dyDescent="0.35">
      <c r="G20" s="10200" t="s">
        <v>29</v>
      </c>
      <c r="H20" s="10201">
        <v>22.58970277026155</v>
      </c>
      <c r="I20" s="10202">
        <v>41.46639409792072</v>
      </c>
      <c r="J20" s="10203">
        <v>40.634437603965097</v>
      </c>
      <c r="K20" s="10204">
        <v>40.445042758306911</v>
      </c>
    </row>
    <row r="21" spans="7:11" x14ac:dyDescent="0.35">
      <c r="G21" s="10205" t="s">
        <v>30</v>
      </c>
      <c r="H21" s="10206">
        <v>42.182139724185078</v>
      </c>
      <c r="I21" s="10207">
        <v>38.41450137329953</v>
      </c>
      <c r="J21" s="10208">
        <v>39.018402130574763</v>
      </c>
      <c r="K21" s="10209">
        <v>38.862656162976528</v>
      </c>
    </row>
    <row r="22" spans="7:11" x14ac:dyDescent="0.35">
      <c r="G22" s="10210"/>
    </row>
    <row r="23" spans="7:11" x14ac:dyDescent="0.35">
      <c r="G23" s="10211" t="s">
        <v>31</v>
      </c>
    </row>
    <row r="24" spans="7:11" x14ac:dyDescent="0.35">
      <c r="G24" s="10212" t="s">
        <v>10</v>
      </c>
      <c r="H24" s="10213">
        <v>36.6034954985345</v>
      </c>
      <c r="I24" s="10214">
        <v>35.0498739920125</v>
      </c>
      <c r="J24" s="10215">
        <v>39.956418760875529</v>
      </c>
      <c r="K24" s="10216">
        <v>38.201437593369931</v>
      </c>
    </row>
    <row r="25" spans="7:11" x14ac:dyDescent="0.35">
      <c r="G25" s="10217" t="s">
        <v>11</v>
      </c>
      <c r="H25" s="10218">
        <v>40.03724186787678</v>
      </c>
      <c r="I25" s="10219">
        <v>42.126892704605041</v>
      </c>
      <c r="J25" s="10220">
        <v>38.268435552473981</v>
      </c>
      <c r="K25" s="10221">
        <v>39.987326262508851</v>
      </c>
    </row>
    <row r="26" spans="7:11" x14ac:dyDescent="0.35">
      <c r="G26" s="10222"/>
    </row>
    <row r="27" spans="7:11" x14ac:dyDescent="0.35">
      <c r="G27" s="10223" t="s">
        <v>32</v>
      </c>
    </row>
    <row r="28" spans="7:11" x14ac:dyDescent="0.35">
      <c r="G28" s="10224" t="s">
        <v>33</v>
      </c>
      <c r="H28" s="10225">
        <v>36.100420976659123</v>
      </c>
      <c r="I28" s="10226">
        <v>38.491450276354577</v>
      </c>
      <c r="J28" s="10227">
        <v>37.586570416801152</v>
      </c>
      <c r="K28" s="10228">
        <v>37.905425047407178</v>
      </c>
    </row>
    <row r="29" spans="7:11" x14ac:dyDescent="0.35">
      <c r="G29" s="10229" t="s">
        <v>34</v>
      </c>
      <c r="H29" s="10230">
        <v>38.650032043729141</v>
      </c>
      <c r="I29" s="10231">
        <v>32.781473015987672</v>
      </c>
      <c r="J29" s="10232">
        <v>37.652929721237967</v>
      </c>
      <c r="K29" s="10233">
        <v>35.870454415593578</v>
      </c>
    </row>
    <row r="30" spans="7:11" x14ac:dyDescent="0.35">
      <c r="G30" s="10234"/>
    </row>
    <row r="31" spans="7:11" x14ac:dyDescent="0.35">
      <c r="G31" s="10235" t="s">
        <v>35</v>
      </c>
    </row>
    <row r="32" spans="7:11" x14ac:dyDescent="0.35">
      <c r="G32" s="10236" t="s">
        <v>36</v>
      </c>
      <c r="H32" s="10237">
        <v>39.043940936820754</v>
      </c>
      <c r="I32" s="10238">
        <v>40.101956616422953</v>
      </c>
      <c r="J32" s="10239">
        <v>42.116606984984678</v>
      </c>
      <c r="K32" s="10240">
        <v>41.279481327140047</v>
      </c>
    </row>
    <row r="33" spans="7:11" x14ac:dyDescent="0.35">
      <c r="G33" s="10241" t="s">
        <v>37</v>
      </c>
      <c r="H33" s="10242">
        <v>38.481765493655921</v>
      </c>
      <c r="I33" s="10243">
        <v>35.036277019924931</v>
      </c>
      <c r="J33" s="10244">
        <v>28.88944866474667</v>
      </c>
      <c r="K33" s="10245">
        <v>31.73001051006073</v>
      </c>
    </row>
    <row r="34" spans="7:11" x14ac:dyDescent="0.35">
      <c r="G34" s="10246"/>
    </row>
    <row r="35" spans="7:11" x14ac:dyDescent="0.35">
      <c r="G35" s="10247" t="s">
        <v>38</v>
      </c>
    </row>
    <row r="36" spans="7:11" x14ac:dyDescent="0.35">
      <c r="G36" s="10248" t="s">
        <v>39</v>
      </c>
      <c r="H36" s="10249">
        <v>35.214535196010573</v>
      </c>
      <c r="I36" s="10250">
        <v>45.275916818610852</v>
      </c>
      <c r="J36" s="10251">
        <v>42.938505109391073</v>
      </c>
      <c r="K36" s="10252">
        <v>43.462613215859157</v>
      </c>
    </row>
    <row r="37" spans="7:11" x14ac:dyDescent="0.35">
      <c r="G37" s="10253" t="s">
        <v>40</v>
      </c>
      <c r="H37" s="10254">
        <v>37.238272967756622</v>
      </c>
      <c r="I37" s="10255">
        <v>37.309019275584753</v>
      </c>
      <c r="J37" s="10256">
        <v>37.2481642003006</v>
      </c>
      <c r="K37" s="10257">
        <v>37.274075479026052</v>
      </c>
    </row>
    <row r="38" spans="7:11" x14ac:dyDescent="0.35">
      <c r="G38" s="10258" t="s">
        <v>41</v>
      </c>
      <c r="H38" s="10259">
        <v>44.39557033345347</v>
      </c>
      <c r="I38" s="10260">
        <v>36.509078634223037</v>
      </c>
      <c r="J38" s="10261">
        <v>38.232551113431541</v>
      </c>
      <c r="K38" s="10262">
        <v>37.739847558179953</v>
      </c>
    </row>
    <row r="39" spans="7:11" x14ac:dyDescent="0.35">
      <c r="G39" s="10263"/>
    </row>
    <row r="40" spans="7:11" x14ac:dyDescent="0.35">
      <c r="G40" s="10264" t="s">
        <v>42</v>
      </c>
    </row>
    <row r="41" spans="7:11" x14ac:dyDescent="0.35">
      <c r="G41" s="10265" t="s">
        <v>43</v>
      </c>
      <c r="H41" s="10266">
        <v>42.57340746430107</v>
      </c>
      <c r="I41" s="10267">
        <v>39.192565437346332</v>
      </c>
      <c r="J41" s="10268">
        <v>44.258003583084118</v>
      </c>
      <c r="K41" s="10269">
        <v>42.121406718996198</v>
      </c>
    </row>
    <row r="42" spans="7:11" x14ac:dyDescent="0.35">
      <c r="G42" s="10270" t="s">
        <v>44</v>
      </c>
      <c r="H42" s="10271">
        <v>42.033279750999327</v>
      </c>
      <c r="I42" s="10272">
        <v>36.342021222042561</v>
      </c>
      <c r="J42" s="10273">
        <v>37.154503945544469</v>
      </c>
      <c r="K42" s="10274">
        <v>36.982052461200063</v>
      </c>
    </row>
    <row r="43" spans="7:11" x14ac:dyDescent="0.35">
      <c r="G43" s="10275" t="s">
        <v>45</v>
      </c>
      <c r="H43" s="10276">
        <v>35.501457916680828</v>
      </c>
      <c r="I43" s="10277">
        <v>40.012218322599082</v>
      </c>
      <c r="J43" s="10278">
        <v>37.396509310816512</v>
      </c>
      <c r="K43" s="10279">
        <v>38.378193999439148</v>
      </c>
    </row>
    <row r="44" spans="7:11" x14ac:dyDescent="0.35">
      <c r="G44" s="10280"/>
    </row>
    <row r="45" spans="7:11" x14ac:dyDescent="0.35">
      <c r="G45" s="10281" t="s">
        <v>46</v>
      </c>
    </row>
    <row r="46" spans="7:11" x14ac:dyDescent="0.35">
      <c r="G46" s="10282" t="s">
        <v>47</v>
      </c>
      <c r="H46" s="10283">
        <v>37.897555085180372</v>
      </c>
      <c r="I46" s="10284">
        <v>38.956957115927473</v>
      </c>
      <c r="J46" s="10285">
        <v>40.218057801791197</v>
      </c>
      <c r="K46" s="10286">
        <v>39.843636232747961</v>
      </c>
    </row>
    <row r="47" spans="7:11" x14ac:dyDescent="0.35">
      <c r="G47" s="10287" t="s">
        <v>48</v>
      </c>
      <c r="H47" s="10288">
        <v>32.797176118767347</v>
      </c>
      <c r="I47" s="10289">
        <v>33.037136367457499</v>
      </c>
      <c r="J47" s="10290">
        <v>23.295009490703059</v>
      </c>
      <c r="K47" s="10291">
        <v>27.657115149214139</v>
      </c>
    </row>
    <row r="48" spans="7:11" x14ac:dyDescent="0.35">
      <c r="G48" s="10292" t="s">
        <v>49</v>
      </c>
      <c r="H48" s="10293">
        <v>38.814388379253941</v>
      </c>
      <c r="I48" s="10294">
        <v>43.454913430006201</v>
      </c>
      <c r="J48" s="10295">
        <v>48.316057016696988</v>
      </c>
      <c r="K48" s="10296">
        <v>46.103585153641063</v>
      </c>
    </row>
    <row r="49" spans="7:11" x14ac:dyDescent="0.35">
      <c r="G49" s="10297" t="s">
        <v>50</v>
      </c>
      <c r="H49" s="10298">
        <v>32.070138424838703</v>
      </c>
      <c r="I49" s="10299">
        <v>39.750761184132401</v>
      </c>
      <c r="J49" s="10300">
        <v>38.107469485592738</v>
      </c>
      <c r="K49" s="10301">
        <v>38.636418388034031</v>
      </c>
    </row>
    <row r="50" spans="7:11" x14ac:dyDescent="0.35">
      <c r="G50" s="10302" t="s">
        <v>51</v>
      </c>
      <c r="H50" s="10303">
        <v>46.959259884703478</v>
      </c>
      <c r="I50" s="10304">
        <v>38.933650010361212</v>
      </c>
      <c r="J50" s="10305">
        <v>41.59363558776959</v>
      </c>
      <c r="K50" s="10306">
        <v>40.677765679303398</v>
      </c>
    </row>
    <row r="51" spans="7:11" x14ac:dyDescent="0.35">
      <c r="G51" s="10307"/>
    </row>
    <row r="52" spans="7:11" x14ac:dyDescent="0.35">
      <c r="G52" s="10308" t="s">
        <v>52</v>
      </c>
    </row>
    <row r="53" spans="7:11" x14ac:dyDescent="0.35">
      <c r="G53" s="10309" t="s">
        <v>53</v>
      </c>
      <c r="H53" s="10310">
        <v>43.84535899355398</v>
      </c>
      <c r="I53" s="10311">
        <v>44.135941556076929</v>
      </c>
      <c r="J53" s="10312">
        <v>46.956933335874773</v>
      </c>
      <c r="K53" s="10313">
        <v>45.75079134175418</v>
      </c>
    </row>
    <row r="54" spans="7:11" x14ac:dyDescent="0.35">
      <c r="G54" s="10314" t="s">
        <v>54</v>
      </c>
      <c r="H54" s="10315">
        <v>46.459066906340958</v>
      </c>
      <c r="I54" s="10316">
        <v>35.241405581966127</v>
      </c>
      <c r="J54" s="10317">
        <v>34.050515817771497</v>
      </c>
      <c r="K54" s="10318">
        <v>34.920963164201403</v>
      </c>
    </row>
    <row r="55" spans="7:11" x14ac:dyDescent="0.35">
      <c r="G55" s="10319" t="s">
        <v>55</v>
      </c>
      <c r="H55" s="10320">
        <v>17.44831927298786</v>
      </c>
      <c r="I55" s="10321">
        <v>24.839954910154699</v>
      </c>
      <c r="J55" s="10322">
        <v>25.8046122518838</v>
      </c>
      <c r="K55" s="10323">
        <v>25.216237721621379</v>
      </c>
    </row>
    <row r="56" spans="7:11" x14ac:dyDescent="0.35">
      <c r="G56" s="10324"/>
    </row>
    <row r="57" spans="7:11" x14ac:dyDescent="0.35">
      <c r="G57" s="10325" t="s">
        <v>5</v>
      </c>
    </row>
    <row r="58" spans="7:11" x14ac:dyDescent="0.35">
      <c r="G58" s="10326" t="s">
        <v>6</v>
      </c>
      <c r="H58" s="10327">
        <v>34.121515201966773</v>
      </c>
      <c r="I58" s="10328">
        <v>36.250308228870097</v>
      </c>
      <c r="J58" s="10329">
        <v>33.259940467384162</v>
      </c>
      <c r="K58" s="10330">
        <v>34.456103052274742</v>
      </c>
    </row>
    <row r="59" spans="7:11" x14ac:dyDescent="0.35">
      <c r="G59" s="10331" t="s">
        <v>7</v>
      </c>
      <c r="H59" s="10332">
        <v>39.795245744976057</v>
      </c>
      <c r="I59" s="10333">
        <v>37.246405079795622</v>
      </c>
      <c r="J59" s="10334">
        <v>34.109639413972673</v>
      </c>
      <c r="K59" s="10335">
        <v>35.263547326473308</v>
      </c>
    </row>
    <row r="60" spans="7:11" x14ac:dyDescent="0.35">
      <c r="G60" s="10336" t="s">
        <v>8</v>
      </c>
      <c r="H60" s="10337">
        <v>41.077333555038898</v>
      </c>
      <c r="I60" s="10338">
        <v>41.116639030421148</v>
      </c>
      <c r="J60" s="10339">
        <v>44.52959240879256</v>
      </c>
      <c r="K60" s="10340">
        <v>43.054097234863022</v>
      </c>
    </row>
    <row r="61" spans="7:11" x14ac:dyDescent="0.35">
      <c r="G61" s="10341"/>
    </row>
    <row r="62" spans="7:11" x14ac:dyDescent="0.35">
      <c r="G62" s="10342" t="s">
        <v>61</v>
      </c>
    </row>
    <row r="63" spans="7:11" x14ac:dyDescent="0.35">
      <c r="G63" s="10343" t="s">
        <v>62</v>
      </c>
      <c r="H63" s="10344">
        <v>35.751387618741177</v>
      </c>
      <c r="I63" s="10345">
        <v>34.043623301946923</v>
      </c>
      <c r="J63" s="10346">
        <v>42.920561271557688</v>
      </c>
      <c r="K63" s="10347">
        <v>40.731920873176747</v>
      </c>
    </row>
    <row r="64" spans="7:11" x14ac:dyDescent="0.35">
      <c r="G64" s="10348" t="s">
        <v>63</v>
      </c>
      <c r="H64" s="10349">
        <v>36.356375523171117</v>
      </c>
      <c r="I64" s="10350">
        <v>43.15452501754902</v>
      </c>
      <c r="J64" s="10351">
        <v>39.426402463072783</v>
      </c>
      <c r="K64" s="10352">
        <v>40.970997546015738</v>
      </c>
    </row>
    <row r="65" spans="7:11" x14ac:dyDescent="0.35">
      <c r="G65" s="10353" t="s">
        <v>64</v>
      </c>
      <c r="H65" s="10354">
        <v>39.30322797858647</v>
      </c>
      <c r="I65" s="10355">
        <v>35.13917726111967</v>
      </c>
      <c r="J65" s="10356">
        <v>36.154840437196746</v>
      </c>
      <c r="K65" s="10357">
        <v>35.792471778348997</v>
      </c>
    </row>
    <row r="66" spans="7:11" x14ac:dyDescent="0.35">
      <c r="G66" s="10358" t="s">
        <v>65</v>
      </c>
      <c r="H66" s="10359">
        <v>39.25266313249687</v>
      </c>
      <c r="I66" s="10360">
        <v>39.684345904012318</v>
      </c>
      <c r="J66" s="10361">
        <v>42.853601246053977</v>
      </c>
      <c r="K66" s="10362">
        <v>41.532758098494803</v>
      </c>
    </row>
    <row r="67" spans="7:11" x14ac:dyDescent="0.35">
      <c r="G67" s="10363" t="s">
        <v>66</v>
      </c>
      <c r="H67" s="10364">
        <v>45.335047425210057</v>
      </c>
      <c r="I67" s="10365">
        <v>39.710921865586663</v>
      </c>
      <c r="J67" s="10366">
        <v>32.667767692468828</v>
      </c>
      <c r="K67" s="10367">
        <v>36.090146652869727</v>
      </c>
    </row>
    <row r="68" spans="7:11" x14ac:dyDescent="0.35">
      <c r="G68" s="10368"/>
    </row>
    <row r="69" spans="7:11" x14ac:dyDescent="0.35">
      <c r="G69" s="10369" t="s">
        <v>56</v>
      </c>
    </row>
    <row r="70" spans="7:11" x14ac:dyDescent="0.35">
      <c r="G70" s="10370" t="s">
        <v>57</v>
      </c>
      <c r="H70" s="10371">
        <v>52.493136222573007</v>
      </c>
      <c r="I70" s="10372">
        <v>49.834249591116112</v>
      </c>
      <c r="J70" s="10373">
        <v>46.28230185494116</v>
      </c>
      <c r="K70" s="10374">
        <v>47.869069209654583</v>
      </c>
    </row>
    <row r="71" spans="7:11" x14ac:dyDescent="0.35">
      <c r="G71" s="10375" t="s">
        <v>58</v>
      </c>
      <c r="H71" s="10376">
        <v>35.261676591240153</v>
      </c>
      <c r="I71" s="10377">
        <v>40.433233903806737</v>
      </c>
      <c r="J71" s="10378">
        <v>46.475031522161672</v>
      </c>
      <c r="K71" s="10379">
        <v>43.554742165162622</v>
      </c>
    </row>
    <row r="72" spans="7:11" x14ac:dyDescent="0.35">
      <c r="G72" s="10380" t="s">
        <v>59</v>
      </c>
      <c r="H72" s="10381">
        <v>44.267538433494721</v>
      </c>
      <c r="I72" s="10382">
        <v>47.346386079998076</v>
      </c>
      <c r="J72" s="10383">
        <v>42.057836671161823</v>
      </c>
      <c r="K72" s="10384">
        <v>44.060780387394978</v>
      </c>
    </row>
    <row r="73" spans="7:11" x14ac:dyDescent="0.35">
      <c r="G73" s="10385" t="s">
        <v>60</v>
      </c>
      <c r="H73" s="10386">
        <v>34.065832515221047</v>
      </c>
      <c r="I73" s="10387">
        <v>28.761585146006318</v>
      </c>
      <c r="J73" s="10388">
        <v>32.092178435706522</v>
      </c>
      <c r="K73" s="10389">
        <v>30.957654896709229</v>
      </c>
    </row>
    <row r="74" spans="7:11" x14ac:dyDescent="0.35">
      <c r="G74" s="10390"/>
    </row>
    <row r="75" spans="7:11" x14ac:dyDescent="0.35">
      <c r="G75" s="10391" t="s">
        <v>67</v>
      </c>
    </row>
    <row r="76" spans="7:11" x14ac:dyDescent="0.35">
      <c r="G76" s="10392" t="s">
        <v>68</v>
      </c>
      <c r="H76" s="10393">
        <v>38.923627888200222</v>
      </c>
      <c r="I76" s="10394">
        <v>38.859673670884</v>
      </c>
      <c r="J76" s="10395">
        <v>39.32904162341805</v>
      </c>
      <c r="K76" s="10396">
        <v>39.13748455470116</v>
      </c>
    </row>
  </sheetData>
  <mergeCells count="1">
    <mergeCell ref="H2:K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76"/>
  <sheetViews>
    <sheetView topLeftCell="B68" workbookViewId="0"/>
  </sheetViews>
  <sheetFormatPr defaultRowHeight="14.5" x14ac:dyDescent="0.35"/>
  <sheetData>
    <row r="1" spans="1:11" x14ac:dyDescent="0.35">
      <c r="A1" s="10659" t="str">
        <f>HYPERLINK("[Chapter 3 Skills and Skills Utilisation.xlsx]Contents!A1", "Return to contents")</f>
        <v>Return to contents</v>
      </c>
      <c r="D1" t="s">
        <v>196</v>
      </c>
    </row>
    <row r="2" spans="1:11" x14ac:dyDescent="0.35">
      <c r="G2" s="10397"/>
      <c r="H2" s="10878" t="s">
        <v>1</v>
      </c>
      <c r="I2" s="10879" t="s">
        <v>1</v>
      </c>
      <c r="J2" s="10880" t="s">
        <v>1</v>
      </c>
      <c r="K2" s="10881" t="s">
        <v>1</v>
      </c>
    </row>
    <row r="3" spans="1:11" x14ac:dyDescent="0.35">
      <c r="G3" s="10398"/>
      <c r="H3" s="10399" t="s">
        <v>2</v>
      </c>
      <c r="I3" s="10400" t="s">
        <v>3</v>
      </c>
      <c r="J3" s="10401" t="s">
        <v>4</v>
      </c>
      <c r="K3" s="10402" t="s">
        <v>15</v>
      </c>
    </row>
    <row r="4" spans="1:11" x14ac:dyDescent="0.35">
      <c r="G4" s="10403" t="s">
        <v>16</v>
      </c>
      <c r="H4" s="10404"/>
      <c r="I4" s="10405"/>
      <c r="J4" s="10406"/>
      <c r="K4" s="10407"/>
    </row>
    <row r="5" spans="1:11" x14ac:dyDescent="0.35">
      <c r="G5" s="10408" t="s">
        <v>17</v>
      </c>
      <c r="H5" s="10409">
        <v>29.58591402389311</v>
      </c>
      <c r="I5" s="10410">
        <v>34.860989242103727</v>
      </c>
      <c r="J5" s="10411">
        <v>36.159615066030177</v>
      </c>
      <c r="K5" s="10412">
        <v>35.504854728061822</v>
      </c>
    </row>
    <row r="6" spans="1:11" x14ac:dyDescent="0.35">
      <c r="G6" s="10413" t="s">
        <v>18</v>
      </c>
      <c r="H6" s="10414">
        <v>35.064580002241591</v>
      </c>
      <c r="I6" s="10415">
        <v>28.924362887147019</v>
      </c>
      <c r="J6" s="10416">
        <v>29.466009801379499</v>
      </c>
      <c r="K6" s="10417">
        <v>29.394116605179331</v>
      </c>
    </row>
    <row r="7" spans="1:11" x14ac:dyDescent="0.35">
      <c r="G7" s="10418"/>
    </row>
    <row r="8" spans="1:11" x14ac:dyDescent="0.35">
      <c r="G8" s="10419" t="s">
        <v>19</v>
      </c>
    </row>
    <row r="9" spans="1:11" x14ac:dyDescent="0.35">
      <c r="G9" s="10420" t="s">
        <v>20</v>
      </c>
      <c r="H9" s="10421">
        <v>16.926062396523619</v>
      </c>
      <c r="I9" s="10422">
        <v>27.68683171445641</v>
      </c>
      <c r="J9" s="10423">
        <v>26.23888239360048</v>
      </c>
      <c r="K9" s="10424">
        <v>26.495783040005321</v>
      </c>
    </row>
    <row r="10" spans="1:11" x14ac:dyDescent="0.35">
      <c r="G10" s="10425" t="s">
        <v>21</v>
      </c>
      <c r="H10" s="10426">
        <v>41.425531004385441</v>
      </c>
      <c r="I10" s="10427">
        <v>32.620977069020348</v>
      </c>
      <c r="J10" s="10428">
        <v>32.711176386184682</v>
      </c>
      <c r="K10" s="10429">
        <v>32.902977819207308</v>
      </c>
    </row>
    <row r="11" spans="1:11" x14ac:dyDescent="0.35">
      <c r="G11" s="10430" t="s">
        <v>22</v>
      </c>
      <c r="H11" s="10431">
        <v>37.897771482729908</v>
      </c>
      <c r="I11" s="10432">
        <v>36.643189841417502</v>
      </c>
      <c r="J11" s="10433">
        <v>41.924943845722353</v>
      </c>
      <c r="K11" s="10434">
        <v>39.908736179148093</v>
      </c>
    </row>
    <row r="12" spans="1:11" x14ac:dyDescent="0.35">
      <c r="G12" s="10435"/>
    </row>
    <row r="13" spans="1:11" x14ac:dyDescent="0.35">
      <c r="G13" s="10436" t="s">
        <v>23</v>
      </c>
    </row>
    <row r="14" spans="1:11" x14ac:dyDescent="0.35">
      <c r="G14" s="10437" t="s">
        <v>24</v>
      </c>
      <c r="H14" s="10438">
        <v>27.472056398380531</v>
      </c>
      <c r="I14" s="10439">
        <v>44.347414508846491</v>
      </c>
      <c r="J14" s="10440">
        <v>39.290427562121799</v>
      </c>
      <c r="K14" s="10441">
        <v>40.941849825523207</v>
      </c>
    </row>
    <row r="15" spans="1:11" x14ac:dyDescent="0.35">
      <c r="G15" s="10442" t="s">
        <v>25</v>
      </c>
      <c r="H15" s="10443">
        <v>36.547692516477291</v>
      </c>
      <c r="I15" s="10444">
        <v>30.64336997422464</v>
      </c>
      <c r="J15" s="10445">
        <v>31.060107242550501</v>
      </c>
      <c r="K15" s="10446">
        <v>31.043372304739101</v>
      </c>
    </row>
    <row r="16" spans="1:11" x14ac:dyDescent="0.35">
      <c r="G16" s="10447" t="s">
        <v>26</v>
      </c>
      <c r="H16" s="10448">
        <v>29.017218028203949</v>
      </c>
      <c r="I16" s="10449">
        <v>24.963033646004011</v>
      </c>
      <c r="J16" s="10450">
        <v>27.65664031788166</v>
      </c>
      <c r="K16" s="10451">
        <v>26.609496771259771</v>
      </c>
    </row>
    <row r="17" spans="7:11" x14ac:dyDescent="0.35">
      <c r="G17" s="10452" t="s">
        <v>27</v>
      </c>
      <c r="H17" s="10453">
        <v>32.498625575358929</v>
      </c>
      <c r="I17" s="10454">
        <v>40.55666646831407</v>
      </c>
      <c r="J17" s="10455">
        <v>42.810103151084853</v>
      </c>
      <c r="K17" s="10456">
        <v>41.885809414443877</v>
      </c>
    </row>
    <row r="18" spans="7:11" x14ac:dyDescent="0.35">
      <c r="G18" s="10457"/>
    </row>
    <row r="19" spans="7:11" x14ac:dyDescent="0.35">
      <c r="G19" s="10458" t="s">
        <v>28</v>
      </c>
    </row>
    <row r="20" spans="7:11" x14ac:dyDescent="0.35">
      <c r="G20" s="10459" t="s">
        <v>29</v>
      </c>
      <c r="H20" s="10460">
        <v>24.955478391831949</v>
      </c>
      <c r="I20" s="10461">
        <v>31.670125970414858</v>
      </c>
      <c r="J20" s="10462">
        <v>39.098899951511122</v>
      </c>
      <c r="K20" s="10463">
        <v>36.336189701987813</v>
      </c>
    </row>
    <row r="21" spans="7:11" x14ac:dyDescent="0.35">
      <c r="G21" s="10464" t="s">
        <v>30</v>
      </c>
      <c r="H21" s="10465">
        <v>33.687245599421622</v>
      </c>
      <c r="I21" s="10466">
        <v>31.848924014423051</v>
      </c>
      <c r="J21" s="10467">
        <v>31.52322713901988</v>
      </c>
      <c r="K21" s="10468">
        <v>31.710764542718159</v>
      </c>
    </row>
    <row r="22" spans="7:11" x14ac:dyDescent="0.35">
      <c r="G22" s="10469"/>
    </row>
    <row r="23" spans="7:11" x14ac:dyDescent="0.35">
      <c r="G23" s="10470" t="s">
        <v>31</v>
      </c>
    </row>
    <row r="24" spans="7:11" x14ac:dyDescent="0.35">
      <c r="G24" s="10471" t="s">
        <v>10</v>
      </c>
      <c r="H24" s="10472">
        <v>26.959305156694281</v>
      </c>
      <c r="I24" s="10473">
        <v>29.305016082580131</v>
      </c>
      <c r="J24" s="10474">
        <v>32.919155435796341</v>
      </c>
      <c r="K24" s="10475">
        <v>31.577423438608449</v>
      </c>
    </row>
    <row r="25" spans="7:11" x14ac:dyDescent="0.35">
      <c r="G25" s="10476" t="s">
        <v>11</v>
      </c>
      <c r="H25" s="10477">
        <v>34.720172292384113</v>
      </c>
      <c r="I25" s="10478">
        <v>33.597321517846943</v>
      </c>
      <c r="J25" s="10479">
        <v>32.863655974105612</v>
      </c>
      <c r="K25" s="10480">
        <v>33.254002854261657</v>
      </c>
    </row>
    <row r="26" spans="7:11" x14ac:dyDescent="0.35">
      <c r="G26" s="10481"/>
    </row>
    <row r="27" spans="7:11" x14ac:dyDescent="0.35">
      <c r="G27" s="10482" t="s">
        <v>32</v>
      </c>
    </row>
    <row r="28" spans="7:11" x14ac:dyDescent="0.35">
      <c r="G28" s="10483" t="s">
        <v>33</v>
      </c>
      <c r="H28" s="10484">
        <v>30.890850479955368</v>
      </c>
      <c r="I28" s="10485">
        <v>30.058966251875219</v>
      </c>
      <c r="J28" s="10486">
        <v>29.664918646673929</v>
      </c>
      <c r="K28" s="10487">
        <v>29.845584877257391</v>
      </c>
    </row>
    <row r="29" spans="7:11" x14ac:dyDescent="0.35">
      <c r="G29" s="10488" t="s">
        <v>34</v>
      </c>
      <c r="H29" s="10489">
        <v>31.959445653956539</v>
      </c>
      <c r="I29" s="10490">
        <v>30.007865313263519</v>
      </c>
      <c r="J29" s="10491">
        <v>35.239568549228878</v>
      </c>
      <c r="K29" s="10492">
        <v>33.165518916894463</v>
      </c>
    </row>
    <row r="30" spans="7:11" x14ac:dyDescent="0.35">
      <c r="G30" s="10493"/>
    </row>
    <row r="31" spans="7:11" x14ac:dyDescent="0.35">
      <c r="G31" s="10494" t="s">
        <v>35</v>
      </c>
    </row>
    <row r="32" spans="7:11" x14ac:dyDescent="0.35">
      <c r="G32" s="10495" t="s">
        <v>36</v>
      </c>
      <c r="H32" s="10496">
        <v>33.5734286922496</v>
      </c>
      <c r="I32" s="10497">
        <v>35.584023424133633</v>
      </c>
      <c r="J32" s="10498">
        <v>34.721175488798387</v>
      </c>
      <c r="K32" s="10499">
        <v>35.013853676404842</v>
      </c>
    </row>
    <row r="33" spans="7:11" x14ac:dyDescent="0.35">
      <c r="G33" s="10500" t="s">
        <v>37</v>
      </c>
      <c r="H33" s="10501">
        <v>27.318460655346911</v>
      </c>
      <c r="I33" s="10502">
        <v>20.246990797974551</v>
      </c>
      <c r="J33" s="10503">
        <v>26.3680213368499</v>
      </c>
      <c r="K33" s="10504">
        <v>23.810800234307081</v>
      </c>
    </row>
    <row r="34" spans="7:11" x14ac:dyDescent="0.35">
      <c r="G34" s="10505"/>
    </row>
    <row r="35" spans="7:11" x14ac:dyDescent="0.35">
      <c r="G35" s="10506" t="s">
        <v>38</v>
      </c>
    </row>
    <row r="36" spans="7:11" x14ac:dyDescent="0.35">
      <c r="G36" s="10507" t="s">
        <v>39</v>
      </c>
      <c r="H36" s="10508">
        <v>30.638951356121421</v>
      </c>
      <c r="I36" s="10509">
        <v>29.07213024419552</v>
      </c>
      <c r="J36" s="10510">
        <v>31.75479032054238</v>
      </c>
      <c r="K36" s="10511">
        <v>30.914548447128642</v>
      </c>
    </row>
    <row r="37" spans="7:11" x14ac:dyDescent="0.35">
      <c r="G37" s="10512" t="s">
        <v>40</v>
      </c>
      <c r="H37" s="10513">
        <v>28.76126176517214</v>
      </c>
      <c r="I37" s="10514">
        <v>31.393222871648749</v>
      </c>
      <c r="J37" s="10515">
        <v>33.148644882022673</v>
      </c>
      <c r="K37" s="10516">
        <v>32.280271342400709</v>
      </c>
    </row>
    <row r="38" spans="7:11" x14ac:dyDescent="0.35">
      <c r="G38" s="10517" t="s">
        <v>41</v>
      </c>
      <c r="H38" s="10518">
        <v>38.55737505524089</v>
      </c>
      <c r="I38" s="10519">
        <v>34.565748178260797</v>
      </c>
      <c r="J38" s="10520">
        <v>34.051417250075907</v>
      </c>
      <c r="K38" s="10521">
        <v>34.38968666779045</v>
      </c>
    </row>
    <row r="39" spans="7:11" x14ac:dyDescent="0.35">
      <c r="G39" s="10522"/>
    </row>
    <row r="40" spans="7:11" x14ac:dyDescent="0.35">
      <c r="G40" s="10523" t="s">
        <v>42</v>
      </c>
    </row>
    <row r="41" spans="7:11" x14ac:dyDescent="0.35">
      <c r="G41" s="10524" t="s">
        <v>43</v>
      </c>
      <c r="H41" s="10525">
        <v>33.891371333229962</v>
      </c>
      <c r="I41" s="10526">
        <v>30.039330660528229</v>
      </c>
      <c r="J41" s="10527">
        <v>33.760469374766473</v>
      </c>
      <c r="K41" s="10528">
        <v>32.22858697938738</v>
      </c>
    </row>
    <row r="42" spans="7:11" x14ac:dyDescent="0.35">
      <c r="G42" s="10529" t="s">
        <v>44</v>
      </c>
      <c r="H42" s="10530">
        <v>34.63195938971316</v>
      </c>
      <c r="I42" s="10531">
        <v>31.572247376085979</v>
      </c>
      <c r="J42" s="10532">
        <v>33.775894683151243</v>
      </c>
      <c r="K42" s="10533">
        <v>33.034091206796937</v>
      </c>
    </row>
    <row r="43" spans="7:11" x14ac:dyDescent="0.35">
      <c r="G43" s="10534" t="s">
        <v>45</v>
      </c>
      <c r="H43" s="10535">
        <v>30.188371566515642</v>
      </c>
      <c r="I43" s="10536">
        <v>33.333879451472782</v>
      </c>
      <c r="J43" s="10537">
        <v>31.64558401485067</v>
      </c>
      <c r="K43" s="10538">
        <v>32.271989753007588</v>
      </c>
    </row>
    <row r="44" spans="7:11" x14ac:dyDescent="0.35">
      <c r="G44" s="10539"/>
    </row>
    <row r="45" spans="7:11" x14ac:dyDescent="0.35">
      <c r="G45" s="10540" t="s">
        <v>46</v>
      </c>
    </row>
    <row r="46" spans="7:11" x14ac:dyDescent="0.35">
      <c r="G46" s="10541" t="s">
        <v>47</v>
      </c>
      <c r="H46" s="10542">
        <v>31.205933576169709</v>
      </c>
      <c r="I46" s="10543">
        <v>36.696106356477273</v>
      </c>
      <c r="J46" s="10544">
        <v>34.056765266749167</v>
      </c>
      <c r="K46" s="10545">
        <v>34.639820009535477</v>
      </c>
    </row>
    <row r="47" spans="7:11" x14ac:dyDescent="0.35">
      <c r="G47" s="10546" t="s">
        <v>48</v>
      </c>
      <c r="H47" s="10547">
        <v>25.213294364390858</v>
      </c>
      <c r="I47" s="10548">
        <v>26.90691219445857</v>
      </c>
      <c r="J47" s="10549">
        <v>19.02031389417122</v>
      </c>
      <c r="K47" s="10550">
        <v>22.503718511924049</v>
      </c>
    </row>
    <row r="48" spans="7:11" x14ac:dyDescent="0.35">
      <c r="G48" s="10551" t="s">
        <v>49</v>
      </c>
      <c r="H48" s="10552">
        <v>37.973485832199813</v>
      </c>
      <c r="I48" s="10553">
        <v>33.681399122706068</v>
      </c>
      <c r="J48" s="10554">
        <v>42.80842253647188</v>
      </c>
      <c r="K48" s="10555">
        <v>38.945318201339887</v>
      </c>
    </row>
    <row r="49" spans="7:11" x14ac:dyDescent="0.35">
      <c r="G49" s="10556" t="s">
        <v>50</v>
      </c>
      <c r="H49" s="10557">
        <v>23.457591269074261</v>
      </c>
      <c r="I49" s="10558">
        <v>19.616580461972362</v>
      </c>
      <c r="J49" s="10559">
        <v>25.837517845110749</v>
      </c>
      <c r="K49" s="10560">
        <v>23.108854573575051</v>
      </c>
    </row>
    <row r="50" spans="7:11" x14ac:dyDescent="0.35">
      <c r="G50" s="10561" t="s">
        <v>51</v>
      </c>
      <c r="H50" s="10562">
        <v>38.16147504667466</v>
      </c>
      <c r="I50" s="10563">
        <v>39.132377364581039</v>
      </c>
      <c r="J50" s="10564">
        <v>35.378787597752279</v>
      </c>
      <c r="K50" s="10565">
        <v>36.948195407628752</v>
      </c>
    </row>
    <row r="51" spans="7:11" x14ac:dyDescent="0.35">
      <c r="G51" s="10566"/>
    </row>
    <row r="52" spans="7:11" x14ac:dyDescent="0.35">
      <c r="G52" s="10567" t="s">
        <v>52</v>
      </c>
    </row>
    <row r="53" spans="7:11" x14ac:dyDescent="0.35">
      <c r="G53" s="10568" t="s">
        <v>53</v>
      </c>
      <c r="H53" s="10569">
        <v>41.636034374532542</v>
      </c>
      <c r="I53" s="10570">
        <v>38.635949118644028</v>
      </c>
      <c r="J53" s="10571">
        <v>41.078262124398982</v>
      </c>
      <c r="K53" s="10572">
        <v>40.102441130151419</v>
      </c>
    </row>
    <row r="54" spans="7:11" x14ac:dyDescent="0.35">
      <c r="G54" s="10573" t="s">
        <v>54</v>
      </c>
      <c r="H54" s="10574">
        <v>30.506638290762279</v>
      </c>
      <c r="I54" s="10575">
        <v>25.274540344979631</v>
      </c>
      <c r="J54" s="10576">
        <v>31.312023485985321</v>
      </c>
      <c r="K54" s="10577">
        <v>29.022598482317338</v>
      </c>
    </row>
    <row r="55" spans="7:11" x14ac:dyDescent="0.35">
      <c r="G55" s="10578" t="s">
        <v>55</v>
      </c>
      <c r="H55" s="10579">
        <v>15.60198430307997</v>
      </c>
      <c r="I55" s="10580">
        <v>16.65479381029802</v>
      </c>
      <c r="J55" s="10581">
        <v>13.66427787777643</v>
      </c>
      <c r="K55" s="10582">
        <v>14.740824242632231</v>
      </c>
    </row>
    <row r="56" spans="7:11" x14ac:dyDescent="0.35">
      <c r="G56" s="10583"/>
    </row>
    <row r="57" spans="7:11" x14ac:dyDescent="0.35">
      <c r="G57" s="10584" t="s">
        <v>5</v>
      </c>
    </row>
    <row r="58" spans="7:11" x14ac:dyDescent="0.35">
      <c r="G58" s="10585" t="s">
        <v>6</v>
      </c>
      <c r="H58" s="10586">
        <v>20.347777667903781</v>
      </c>
      <c r="I58" s="10587">
        <v>22.373874597472469</v>
      </c>
      <c r="J58" s="10588">
        <v>21.86354704527859</v>
      </c>
      <c r="K58" s="10589">
        <v>22.0166665474773</v>
      </c>
    </row>
    <row r="59" spans="7:11" x14ac:dyDescent="0.35">
      <c r="G59" s="10590" t="s">
        <v>7</v>
      </c>
      <c r="H59" s="10591">
        <v>31.007693516441531</v>
      </c>
      <c r="I59" s="10592">
        <v>24.927574507684209</v>
      </c>
      <c r="J59" s="10593">
        <v>30.404626499595029</v>
      </c>
      <c r="K59" s="10594">
        <v>28.701107295471221</v>
      </c>
    </row>
    <row r="60" spans="7:11" x14ac:dyDescent="0.35">
      <c r="G60" s="10595" t="s">
        <v>8</v>
      </c>
      <c r="H60" s="10596">
        <v>39.457734288417122</v>
      </c>
      <c r="I60" s="10597">
        <v>38.421248689534259</v>
      </c>
      <c r="J60" s="10598">
        <v>39.050724402667711</v>
      </c>
      <c r="K60" s="10599">
        <v>38.803019337950737</v>
      </c>
    </row>
    <row r="61" spans="7:11" x14ac:dyDescent="0.35">
      <c r="G61" s="10600"/>
    </row>
    <row r="62" spans="7:11" x14ac:dyDescent="0.35">
      <c r="G62" s="10601" t="s">
        <v>61</v>
      </c>
    </row>
    <row r="63" spans="7:11" x14ac:dyDescent="0.35">
      <c r="G63" s="10602" t="s">
        <v>62</v>
      </c>
      <c r="H63" s="10603">
        <v>32.227258464846663</v>
      </c>
      <c r="I63" s="10604">
        <v>28.695041327148619</v>
      </c>
      <c r="J63" s="10605">
        <v>34.170582533756253</v>
      </c>
      <c r="K63" s="10606">
        <v>32.885455070628439</v>
      </c>
    </row>
    <row r="64" spans="7:11" x14ac:dyDescent="0.35">
      <c r="G64" s="10607" t="s">
        <v>63</v>
      </c>
      <c r="H64" s="10608">
        <v>26.181271161288901</v>
      </c>
      <c r="I64" s="10609">
        <v>35.136900294843358</v>
      </c>
      <c r="J64" s="10610">
        <v>30.67732349680136</v>
      </c>
      <c r="K64" s="10611">
        <v>32.505660980822469</v>
      </c>
    </row>
    <row r="65" spans="7:11" x14ac:dyDescent="0.35">
      <c r="G65" s="10612" t="s">
        <v>64</v>
      </c>
      <c r="H65" s="10613">
        <v>26.22962672544374</v>
      </c>
      <c r="I65" s="10614">
        <v>30.78332004802547</v>
      </c>
      <c r="J65" s="10615">
        <v>29.438900539951099</v>
      </c>
      <c r="K65" s="10616">
        <v>29.944447315304711</v>
      </c>
    </row>
    <row r="66" spans="7:11" x14ac:dyDescent="0.35">
      <c r="G66" s="10617" t="s">
        <v>65</v>
      </c>
      <c r="H66" s="10618">
        <v>36.315418756407666</v>
      </c>
      <c r="I66" s="10619">
        <v>30.947246865056162</v>
      </c>
      <c r="J66" s="10620">
        <v>35.641295631754993</v>
      </c>
      <c r="K66" s="10621">
        <v>33.865149050363463</v>
      </c>
    </row>
    <row r="67" spans="7:11" x14ac:dyDescent="0.35">
      <c r="G67" s="10622" t="s">
        <v>66</v>
      </c>
      <c r="H67" s="10623">
        <v>42.45392085740319</v>
      </c>
      <c r="I67" s="10624">
        <v>31.361699473844251</v>
      </c>
      <c r="J67" s="10625">
        <v>35.285685003617971</v>
      </c>
      <c r="K67" s="10626">
        <v>33.742621044773742</v>
      </c>
    </row>
    <row r="68" spans="7:11" x14ac:dyDescent="0.35">
      <c r="G68" s="10627"/>
    </row>
    <row r="69" spans="7:11" x14ac:dyDescent="0.35">
      <c r="G69" s="10628" t="s">
        <v>56</v>
      </c>
    </row>
    <row r="70" spans="7:11" x14ac:dyDescent="0.35">
      <c r="G70" s="10629" t="s">
        <v>57</v>
      </c>
      <c r="H70" s="10630">
        <v>31.456107455227759</v>
      </c>
      <c r="I70" s="10631">
        <v>42.381212048746022</v>
      </c>
      <c r="J70" s="10632">
        <v>38.015441637436957</v>
      </c>
      <c r="K70" s="10633">
        <v>39.613993144630257</v>
      </c>
    </row>
    <row r="71" spans="7:11" x14ac:dyDescent="0.35">
      <c r="G71" s="10634" t="s">
        <v>58</v>
      </c>
      <c r="H71" s="10635">
        <v>36.648046757449933</v>
      </c>
      <c r="I71" s="10636">
        <v>35.946783221918103</v>
      </c>
      <c r="J71" s="10637">
        <v>35.023433425174431</v>
      </c>
      <c r="K71" s="10638">
        <v>35.468871459468602</v>
      </c>
    </row>
    <row r="72" spans="7:11" x14ac:dyDescent="0.35">
      <c r="G72" s="10639" t="s">
        <v>59</v>
      </c>
      <c r="H72" s="10640">
        <v>37.960035255027421</v>
      </c>
      <c r="I72" s="10641">
        <v>31.17853016519625</v>
      </c>
      <c r="J72" s="10642">
        <v>37.792278184290012</v>
      </c>
      <c r="K72" s="10643">
        <v>35.364839505970117</v>
      </c>
    </row>
    <row r="73" spans="7:11" x14ac:dyDescent="0.35">
      <c r="G73" s="10644" t="s">
        <v>60</v>
      </c>
      <c r="H73" s="10645">
        <v>27.430393149408879</v>
      </c>
      <c r="I73" s="10646">
        <v>25.336695234039521</v>
      </c>
      <c r="J73" s="10647">
        <v>27.753292951919882</v>
      </c>
      <c r="K73" s="10648">
        <v>26.880095074500041</v>
      </c>
    </row>
    <row r="74" spans="7:11" x14ac:dyDescent="0.35">
      <c r="G74" s="10649"/>
    </row>
    <row r="75" spans="7:11" x14ac:dyDescent="0.35">
      <c r="G75" s="10650" t="s">
        <v>67</v>
      </c>
    </row>
    <row r="76" spans="7:11" x14ac:dyDescent="0.35">
      <c r="G76" s="10651" t="s">
        <v>68</v>
      </c>
      <c r="H76" s="10652">
        <v>32.231934238660322</v>
      </c>
      <c r="I76" s="10653">
        <v>31.822843171078659</v>
      </c>
      <c r="J76" s="10654">
        <v>32.980041474509562</v>
      </c>
      <c r="K76" s="10655">
        <v>32.514345014681119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Chapter 3</vt:lpstr>
      <vt:lpstr>Contents</vt:lpstr>
      <vt:lpstr>Qualifications</vt:lpstr>
      <vt:lpstr>holnvq45</vt:lpstr>
      <vt:lpstr>degr</vt:lpstr>
      <vt:lpstr>subdeg</vt:lpstr>
      <vt:lpstr>edlevx</vt:lpstr>
      <vt:lpstr>qualisreq</vt:lpstr>
      <vt:lpstr>redlev</vt:lpstr>
      <vt:lpstr>hiq45</vt:lpstr>
      <vt:lpstr>rdegr</vt:lpstr>
      <vt:lpstr>rsubdeg</vt:lpstr>
      <vt:lpstr>learning</vt:lpstr>
      <vt:lpstr>hightr</vt:lpstr>
      <vt:lpstr>lowtr</vt:lpstr>
      <vt:lpstr>highdowp</vt:lpstr>
      <vt:lpstr>lowdowp</vt:lpstr>
      <vt:lpstr>jobtrain</vt:lpstr>
      <vt:lpstr>training</vt:lpstr>
      <vt:lpstr>trainsat</vt:lpstr>
      <vt:lpstr>trlong</vt:lpstr>
      <vt:lpstr>jtskillx</vt:lpstr>
      <vt:lpstr>wblteams</vt:lpstr>
      <vt:lpstr>wblt</vt:lpstr>
      <vt:lpstr>bnewthin</vt:lpstr>
      <vt:lpstr>bhelpoth</vt:lpstr>
      <vt:lpstr>skills</vt:lpstr>
      <vt:lpstr>h2skverb</vt:lpstr>
      <vt:lpstr>h2sknumber</vt:lpstr>
      <vt:lpstr>h2skphys</vt:lpstr>
      <vt:lpstr>h2skprofcom</vt:lpstr>
      <vt:lpstr>h2skplanning</vt:lpstr>
      <vt:lpstr>h2skclicom</vt:lpstr>
      <vt:lpstr>h2skprobsol</vt:lpstr>
      <vt:lpstr>h1mansk</vt:lpstr>
      <vt:lpstr>h2emskill</vt:lpstr>
      <vt:lpstr>h2aesskill</vt:lpstr>
      <vt:lpstr>computer</vt:lpstr>
      <vt:lpstr>skcimp4</vt:lpstr>
      <vt:lpstr>skcomp34</vt:lpstr>
      <vt:lpstr>utilisation</vt:lpstr>
      <vt:lpstr>overedp2</vt:lpstr>
      <vt:lpstr>underedp2</vt:lpstr>
      <vt:lpstr>buseskild</vt:lpstr>
      <vt:lpstr>dpastskid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Smyth, Bronagh</dc:creator>
  <cp:lastModifiedBy>Smyth, Bronagh</cp:lastModifiedBy>
  <dcterms:created xsi:type="dcterms:W3CDTF">2026-01-09T14:11:22Z</dcterms:created>
  <dcterms:modified xsi:type="dcterms:W3CDTF">2026-01-12T14:41:50Z</dcterms:modified>
</cp:coreProperties>
</file>